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8" windowWidth="11772" windowHeight="7980"/>
  </bookViews>
  <sheets>
    <sheet name="汇总" sheetId="4" r:id="rId1"/>
    <sheet name="过程" sheetId="1" r:id="rId2"/>
    <sheet name="结果" sheetId="2" r:id="rId3"/>
    <sheet name="VLOOKUP" sheetId="3" r:id="rId4"/>
  </sheets>
  <calcPr calcId="124519"/>
</workbook>
</file>

<file path=xl/calcChain.xml><?xml version="1.0" encoding="utf-8"?>
<calcChain xmlns="http://schemas.openxmlformats.org/spreadsheetml/2006/main">
  <c r="P33" i="1"/>
  <c r="F36" i="2"/>
  <c r="C33" i="1"/>
  <c r="D33"/>
  <c r="E28"/>
  <c r="F28"/>
  <c r="G28"/>
  <c r="H28"/>
  <c r="I28"/>
  <c r="J28"/>
  <c r="K28"/>
  <c r="L28"/>
  <c r="M28"/>
  <c r="N28"/>
  <c r="O28"/>
  <c r="D28"/>
  <c r="G36" i="2"/>
  <c r="G28"/>
  <c r="E23" i="4" s="1"/>
  <c r="E21"/>
  <c r="E17"/>
  <c r="E16"/>
  <c r="G33" i="2"/>
  <c r="E24" i="4" s="1"/>
  <c r="G16" i="2"/>
  <c r="E20" i="4" s="1"/>
  <c r="D15"/>
  <c r="D16"/>
  <c r="D17"/>
  <c r="D21"/>
  <c r="D22"/>
  <c r="D23"/>
  <c r="D24"/>
  <c r="C26"/>
  <c r="B26"/>
  <c r="F33" i="2"/>
  <c r="F28"/>
  <c r="F25"/>
  <c r="F18"/>
  <c r="F16"/>
  <c r="F12"/>
  <c r="D19" i="4" s="1"/>
  <c r="F8" i="2"/>
  <c r="D18" i="4" s="1"/>
  <c r="K9"/>
  <c r="L9"/>
  <c r="G10"/>
  <c r="H10"/>
  <c r="N10"/>
  <c r="O10"/>
  <c r="P10"/>
  <c r="I11"/>
  <c r="J11"/>
  <c r="K11"/>
  <c r="Q11"/>
  <c r="O8"/>
  <c r="P8"/>
  <c r="P7" i="1"/>
  <c r="P8"/>
  <c r="P9"/>
  <c r="P10"/>
  <c r="P11"/>
  <c r="P12"/>
  <c r="P13"/>
  <c r="P15"/>
  <c r="P16"/>
  <c r="P17"/>
  <c r="P19"/>
  <c r="P20"/>
  <c r="P21"/>
  <c r="P23"/>
  <c r="P24"/>
  <c r="P25"/>
  <c r="P26"/>
  <c r="P27"/>
  <c r="P29"/>
  <c r="P30"/>
  <c r="P31"/>
  <c r="P32"/>
  <c r="H12" i="4"/>
  <c r="I12"/>
  <c r="P12"/>
  <c r="Q12"/>
  <c r="E22" i="1"/>
  <c r="G11" i="4" s="1"/>
  <c r="F22" i="1"/>
  <c r="H11" i="4" s="1"/>
  <c r="G22" i="1"/>
  <c r="H22"/>
  <c r="I22"/>
  <c r="J22"/>
  <c r="L11" i="4" s="1"/>
  <c r="K22" i="1"/>
  <c r="M11" i="4" s="1"/>
  <c r="L22" i="1"/>
  <c r="N11" i="4" s="1"/>
  <c r="M22" i="1"/>
  <c r="O11" i="4" s="1"/>
  <c r="N22" i="1"/>
  <c r="P11" i="4" s="1"/>
  <c r="O22" i="1"/>
  <c r="D22"/>
  <c r="E18"/>
  <c r="F18"/>
  <c r="G18"/>
  <c r="I10" i="4" s="1"/>
  <c r="H18" i="1"/>
  <c r="J10" i="4" s="1"/>
  <c r="I18" i="1"/>
  <c r="K10" i="4" s="1"/>
  <c r="J18" i="1"/>
  <c r="L10" i="4" s="1"/>
  <c r="K18" i="1"/>
  <c r="M10" i="4" s="1"/>
  <c r="L18" i="1"/>
  <c r="M18"/>
  <c r="N18"/>
  <c r="O18"/>
  <c r="Q10" i="4" s="1"/>
  <c r="D18" i="1"/>
  <c r="F10" i="4" s="1"/>
  <c r="E14" i="1"/>
  <c r="G9" i="4" s="1"/>
  <c r="F14" i="1"/>
  <c r="H9" i="4" s="1"/>
  <c r="G14" i="1"/>
  <c r="I9" i="4" s="1"/>
  <c r="H14" i="1"/>
  <c r="J9" i="4" s="1"/>
  <c r="I14" i="1"/>
  <c r="J14"/>
  <c r="K14"/>
  <c r="M9" i="4" s="1"/>
  <c r="L14" i="1"/>
  <c r="N9" i="4" s="1"/>
  <c r="M14" i="1"/>
  <c r="O9" i="4" s="1"/>
  <c r="N14" i="1"/>
  <c r="P9" i="4" s="1"/>
  <c r="O14" i="1"/>
  <c r="Q9" i="4" s="1"/>
  <c r="D14" i="1"/>
  <c r="E6"/>
  <c r="G8" i="4" s="1"/>
  <c r="F6" i="1"/>
  <c r="H8" i="4" s="1"/>
  <c r="G6" i="1"/>
  <c r="I8" i="4" s="1"/>
  <c r="H6" i="1"/>
  <c r="J8" i="4" s="1"/>
  <c r="I6" i="1"/>
  <c r="K8" i="4" s="1"/>
  <c r="J6" i="1"/>
  <c r="L8" i="4" s="1"/>
  <c r="K6" i="1"/>
  <c r="M8" i="4" s="1"/>
  <c r="L6" i="1"/>
  <c r="N8" i="4" s="1"/>
  <c r="M6" i="1"/>
  <c r="N6"/>
  <c r="O6"/>
  <c r="Q8" i="4" s="1"/>
  <c r="D6" i="1"/>
  <c r="F8" i="4" s="1"/>
  <c r="D8" l="1"/>
  <c r="D25"/>
  <c r="E25"/>
  <c r="P22" i="1"/>
  <c r="P14"/>
  <c r="E8" i="4"/>
  <c r="D10"/>
  <c r="E10"/>
  <c r="E33" i="1"/>
  <c r="G13" i="4" s="1"/>
  <c r="G12"/>
  <c r="D20"/>
  <c r="N33" i="1"/>
  <c r="P13" i="4" s="1"/>
  <c r="F33" i="1"/>
  <c r="H13" i="4" s="1"/>
  <c r="O33" i="1"/>
  <c r="Q13" i="4" s="1"/>
  <c r="G33" i="1"/>
  <c r="I13" i="4" s="1"/>
  <c r="P6" i="1"/>
  <c r="P18"/>
  <c r="F9" i="4"/>
  <c r="F11"/>
  <c r="M33" i="1" l="1"/>
  <c r="O13" i="4" s="1"/>
  <c r="O12"/>
  <c r="D9"/>
  <c r="E9"/>
  <c r="M12"/>
  <c r="K33" i="1"/>
  <c r="M13" i="4" s="1"/>
  <c r="K12"/>
  <c r="I33" i="1"/>
  <c r="K13" i="4" s="1"/>
  <c r="P28" i="1"/>
  <c r="F12" i="4"/>
  <c r="J12"/>
  <c r="H33" i="1"/>
  <c r="J13" i="4" s="1"/>
  <c r="E11"/>
  <c r="D11"/>
  <c r="L33" i="1"/>
  <c r="N13" i="4" s="1"/>
  <c r="N12"/>
  <c r="J33" i="1"/>
  <c r="L13" i="4" s="1"/>
  <c r="L12"/>
  <c r="F13" l="1"/>
  <c r="D12"/>
  <c r="D13" s="1"/>
  <c r="E12"/>
  <c r="E13" s="1"/>
  <c r="H35" l="1"/>
  <c r="E26"/>
  <c r="D26"/>
  <c r="G35" s="1"/>
</calcChain>
</file>

<file path=xl/sharedStrings.xml><?xml version="1.0" encoding="utf-8"?>
<sst xmlns="http://schemas.openxmlformats.org/spreadsheetml/2006/main" count="289" uniqueCount="207">
  <si>
    <t>评价对象</t>
  </si>
  <si>
    <t xml:space="preserve">评价内容 </t>
  </si>
  <si>
    <t>标准分值</t>
  </si>
  <si>
    <t>业务活动</t>
  </si>
  <si>
    <t>管理活动</t>
  </si>
  <si>
    <t>支持保障</t>
  </si>
  <si>
    <t>备注</t>
  </si>
  <si>
    <t>授信业务</t>
  </si>
  <si>
    <t>资金业务</t>
  </si>
  <si>
    <t>存款和柜台业务</t>
  </si>
  <si>
    <t>主要中间业务</t>
  </si>
  <si>
    <t>…</t>
  </si>
  <si>
    <t>计划财务</t>
  </si>
  <si>
    <t>会计管理</t>
  </si>
  <si>
    <t>计算机系统</t>
  </si>
  <si>
    <t>产品开发</t>
  </si>
  <si>
    <t>安全保卫</t>
  </si>
  <si>
    <t>一、内部控制环境</t>
  </si>
  <si>
    <t>3、内部控制政策</t>
  </si>
  <si>
    <t>4、内部控制目标</t>
  </si>
  <si>
    <t>二、风险识别与评估</t>
  </si>
  <si>
    <t>三、内部控制措施</t>
  </si>
  <si>
    <t>1、运行控制</t>
  </si>
  <si>
    <t>2、计算机系统环境下的控制</t>
  </si>
  <si>
    <t>3、应急准备和响应</t>
  </si>
  <si>
    <t>四、监督评价与纠正</t>
  </si>
  <si>
    <t>1.内部控制绩效监测</t>
  </si>
  <si>
    <t>3.内部控制体系评价</t>
  </si>
  <si>
    <t>4.管理评审</t>
  </si>
  <si>
    <t>5.持续改进</t>
  </si>
  <si>
    <t>五、信息交流与沟通</t>
  </si>
  <si>
    <t>内部控制过程评价分值表</t>
  </si>
  <si>
    <t>评价指标</t>
  </si>
  <si>
    <t>控制比例</t>
  </si>
  <si>
    <t>实际情况</t>
  </si>
  <si>
    <t>（A银行）</t>
  </si>
  <si>
    <t>法人</t>
  </si>
  <si>
    <t>分支机构</t>
  </si>
  <si>
    <t>一、资本利润率</t>
  </si>
  <si>
    <t>≥13%</t>
  </si>
  <si>
    <t>－</t>
  </si>
  <si>
    <t>二、资产利润率</t>
  </si>
  <si>
    <t>≥0.6%</t>
  </si>
  <si>
    <r>
      <t>三、</t>
    </r>
    <r>
      <rPr>
        <b/>
        <sz val="12"/>
        <rFont val="仿宋_GB2312"/>
        <family val="3"/>
        <charset val="134"/>
      </rPr>
      <t>收入成本比</t>
    </r>
  </si>
  <si>
    <t>≤35%</t>
  </si>
  <si>
    <r>
      <t>四</t>
    </r>
    <r>
      <rPr>
        <sz val="12"/>
        <rFont val="仿宋_GB2312"/>
        <family val="3"/>
        <charset val="134"/>
      </rPr>
      <t>、</t>
    </r>
    <r>
      <rPr>
        <b/>
        <sz val="12"/>
        <rFont val="仿宋_GB2312"/>
        <family val="3"/>
        <charset val="134"/>
      </rPr>
      <t>大额风险集中度指标</t>
    </r>
  </si>
  <si>
    <t>(一)单一客户授信余额比例</t>
  </si>
  <si>
    <t>≤10%</t>
  </si>
  <si>
    <t>2家</t>
  </si>
  <si>
    <t>(二)十大客户授信余额比例</t>
  </si>
  <si>
    <t>≤30%</t>
  </si>
  <si>
    <t>(三)集团客户授信余额比例</t>
  </si>
  <si>
    <t>≤15%</t>
  </si>
  <si>
    <t>1家</t>
  </si>
  <si>
    <t>五、关联方交易指标</t>
  </si>
  <si>
    <t>(一)单个关联方授信余额比例</t>
  </si>
  <si>
    <t>(二)单个关联法人或其他组织所在集团客户的授信余额比例</t>
  </si>
  <si>
    <t>(三)全部关联方授信余额比例</t>
  </si>
  <si>
    <t>≤50%</t>
  </si>
  <si>
    <t>六、资产质量指标</t>
  </si>
  <si>
    <t>(一)新发生不良贷款率</t>
  </si>
  <si>
    <t>≤0.1%</t>
  </si>
  <si>
    <t>(二)不良贷款衡量指标</t>
  </si>
  <si>
    <t>1、不良贷款率</t>
  </si>
  <si>
    <t>≤3%</t>
  </si>
  <si>
    <t>2、不良贷款额降低率</t>
  </si>
  <si>
    <t>≥10%</t>
  </si>
  <si>
    <t>七、不良贷款拨备覆盖率</t>
  </si>
  <si>
    <t>≥80%</t>
  </si>
  <si>
    <r>
      <t>八</t>
    </r>
    <r>
      <rPr>
        <sz val="12"/>
        <color indexed="8"/>
        <rFont val="仿宋_GB2312"/>
        <family val="3"/>
        <charset val="134"/>
      </rPr>
      <t>、</t>
    </r>
    <r>
      <rPr>
        <b/>
        <sz val="12"/>
        <color indexed="8"/>
        <rFont val="仿宋_GB2312"/>
        <family val="3"/>
        <charset val="134"/>
      </rPr>
      <t xml:space="preserve">资本充足指标 </t>
    </r>
  </si>
  <si>
    <t xml:space="preserve">(一)资本充足率 </t>
  </si>
  <si>
    <t>≥8%</t>
  </si>
  <si>
    <t>(二)核心资本充足率</t>
  </si>
  <si>
    <t>≥4%</t>
  </si>
  <si>
    <t>九、流动性指标</t>
  </si>
  <si>
    <t>(一)准备金比例</t>
  </si>
  <si>
    <t>(二)存贷比</t>
  </si>
  <si>
    <t>≤75%</t>
  </si>
  <si>
    <t>(三)中长期贷款比例指标</t>
  </si>
  <si>
    <t>≤120%</t>
  </si>
  <si>
    <t>(四)资产流动性指标</t>
  </si>
  <si>
    <t>≥25%</t>
  </si>
  <si>
    <t>(一)案件损失率</t>
  </si>
  <si>
    <t>≤0.1‰</t>
  </si>
  <si>
    <t>1‰</t>
  </si>
  <si>
    <t>(二)发案率</t>
  </si>
  <si>
    <t>≤1％</t>
  </si>
  <si>
    <t>合       计</t>
  </si>
  <si>
    <t>结果评价指标及分值表</t>
  </si>
  <si>
    <t>标准</t>
  </si>
  <si>
    <t>分值</t>
  </si>
  <si>
    <t>支持保障活动</t>
  </si>
  <si>
    <t>总分值</t>
  </si>
  <si>
    <t>总分=过程评价得分*70%+结果评价得分*30%</t>
  </si>
  <si>
    <t>一、过程评价（70%权重）</t>
  </si>
  <si>
    <t>（一）内部控制环境</t>
  </si>
  <si>
    <t>（二）风险识别与评估</t>
  </si>
  <si>
    <t>（三）内部控制措施</t>
  </si>
  <si>
    <t>（四）监督评价与纠正</t>
  </si>
  <si>
    <t>（五）信息交流与沟通</t>
  </si>
  <si>
    <t>二、结果评价（30%权重）</t>
  </si>
  <si>
    <t>（一）资本利润率</t>
  </si>
  <si>
    <t>（二）资产利润率</t>
  </si>
  <si>
    <t>（三）收入成本比</t>
  </si>
  <si>
    <t xml:space="preserve"> (四)大额风险集中度指标</t>
  </si>
  <si>
    <t xml:space="preserve"> (五)关联方交易指标</t>
  </si>
  <si>
    <t xml:space="preserve"> (六)资产质量指标</t>
  </si>
  <si>
    <t xml:space="preserve"> (七) 不良贷款拨备覆盖率</t>
  </si>
  <si>
    <t xml:space="preserve"> (八) 资本充足指标</t>
  </si>
  <si>
    <t xml:space="preserve"> (九) 流动性指标</t>
  </si>
  <si>
    <t xml:space="preserve"> (十)案件损失指标</t>
  </si>
  <si>
    <t>过程和结果汇总分值表和计分方法</t>
  </si>
  <si>
    <t>1、商业银行公司治理</t>
    <phoneticPr fontId="9" type="noConversion"/>
  </si>
  <si>
    <t>2、董事会、监事会和高级管理层责任</t>
    <phoneticPr fontId="9" type="noConversion"/>
  </si>
  <si>
    <t>5、组织机构</t>
    <phoneticPr fontId="9" type="noConversion"/>
  </si>
  <si>
    <t>6、企业文化</t>
    <phoneticPr fontId="9" type="noConversion"/>
  </si>
  <si>
    <t>7、人力资源</t>
    <phoneticPr fontId="9" type="noConversion"/>
  </si>
  <si>
    <t>1、经营管理活动风险识别与评估</t>
    <phoneticPr fontId="9" type="noConversion"/>
  </si>
  <si>
    <t>2、法律法规、监管要求和其他要求的识别</t>
    <phoneticPr fontId="9" type="noConversion"/>
  </si>
  <si>
    <t>3、内部控制方案</t>
    <phoneticPr fontId="9" type="noConversion"/>
  </si>
  <si>
    <t>2.违规、险情、事故处置和纠正与预防措施</t>
    <phoneticPr fontId="9" type="noConversion"/>
  </si>
  <si>
    <t>1、交流与沟通</t>
    <phoneticPr fontId="9" type="noConversion"/>
  </si>
  <si>
    <t>2、内部控制体系对文件的要求</t>
    <phoneticPr fontId="9" type="noConversion"/>
  </si>
  <si>
    <t>3.文件控制</t>
    <phoneticPr fontId="9" type="noConversion"/>
  </si>
  <si>
    <t>4.记录控制</t>
    <phoneticPr fontId="9" type="noConversion"/>
  </si>
  <si>
    <t>3、五级分类偏离率</t>
    <phoneticPr fontId="9" type="noConversion"/>
  </si>
  <si>
    <t>≤2%</t>
    <phoneticPr fontId="9" type="noConversion"/>
  </si>
  <si>
    <t>4、正常及关注类贷款迁徙率</t>
    <phoneticPr fontId="9" type="noConversion"/>
  </si>
  <si>
    <t>5、次级及可疑类贷款迁徙率</t>
    <phoneticPr fontId="9" type="noConversion"/>
  </si>
  <si>
    <t>≤8%</t>
    <phoneticPr fontId="9" type="noConversion"/>
  </si>
  <si>
    <t>十、案件指标</t>
    <phoneticPr fontId="9" type="noConversion"/>
  </si>
  <si>
    <t>过程五部分评价总得分</t>
    <phoneticPr fontId="9" type="noConversion"/>
  </si>
  <si>
    <t>过程评价单项得分</t>
    <phoneticPr fontId="9" type="noConversion"/>
  </si>
  <si>
    <t>过程评价实际得分</t>
    <phoneticPr fontId="9" type="noConversion"/>
  </si>
  <si>
    <t>结果评价实际得分</t>
    <phoneticPr fontId="9" type="noConversion"/>
  </si>
  <si>
    <t>实际得分</t>
    <phoneticPr fontId="9" type="noConversion"/>
  </si>
  <si>
    <t>法人</t>
    <phoneticPr fontId="9" type="noConversion"/>
  </si>
  <si>
    <t>分支机构</t>
    <phoneticPr fontId="9" type="noConversion"/>
  </si>
  <si>
    <t>评价综合得分</t>
    <phoneticPr fontId="9" type="noConversion"/>
  </si>
  <si>
    <t>定级标准</t>
    <phoneticPr fontId="9" type="noConversion"/>
  </si>
  <si>
    <t>一级</t>
    <phoneticPr fontId="9" type="noConversion"/>
  </si>
  <si>
    <t>二级</t>
    <phoneticPr fontId="9" type="noConversion"/>
  </si>
  <si>
    <t>三级</t>
    <phoneticPr fontId="9" type="noConversion"/>
  </si>
  <si>
    <t>四级</t>
    <phoneticPr fontId="9" type="noConversion"/>
  </si>
  <si>
    <t>五级</t>
    <phoneticPr fontId="9" type="noConversion"/>
  </si>
  <si>
    <t>90-100</t>
    <phoneticPr fontId="9" type="noConversion"/>
  </si>
  <si>
    <t>80-90</t>
    <phoneticPr fontId="9" type="noConversion"/>
  </si>
  <si>
    <t>综合得分区间</t>
    <phoneticPr fontId="9" type="noConversion"/>
  </si>
  <si>
    <t>70-80</t>
    <phoneticPr fontId="9" type="noConversion"/>
  </si>
  <si>
    <t>60-70</t>
    <phoneticPr fontId="9" type="noConversion"/>
  </si>
  <si>
    <t>60以下</t>
    <phoneticPr fontId="9" type="noConversion"/>
  </si>
  <si>
    <t>内部控制评价等级</t>
    <phoneticPr fontId="9" type="noConversion"/>
  </si>
  <si>
    <t>组限</t>
    <phoneticPr fontId="9" type="noConversion"/>
  </si>
  <si>
    <t>级别</t>
    <phoneticPr fontId="9" type="noConversion"/>
  </si>
  <si>
    <t>法人评级</t>
    <phoneticPr fontId="9" type="noConversion"/>
  </si>
  <si>
    <t>分支机构评级</t>
    <phoneticPr fontId="9" type="noConversion"/>
  </si>
  <si>
    <t>法人实际得分</t>
    <phoneticPr fontId="9" type="noConversion"/>
  </si>
  <si>
    <t>分支机构实际得分</t>
    <phoneticPr fontId="9" type="noConversion"/>
  </si>
  <si>
    <t>-</t>
    <phoneticPr fontId="9" type="noConversion"/>
  </si>
  <si>
    <t>-</t>
    <phoneticPr fontId="9" type="noConversion"/>
  </si>
  <si>
    <t>=VLOOKUP</t>
    <phoneticPr fontId="9" type="noConversion"/>
  </si>
  <si>
    <t>VLOOKUP</t>
  </si>
  <si>
    <t>请参阅</t>
  </si>
  <si>
    <t>在表格或数值数组的首列查找指定的数值，并由此返回表格或数组当前行中指定列处的数值。当比较值位于数据表首列时，可以使用函数 VLOOKUP 代替函数 HLOOKUP。</t>
  </si>
  <si>
    <t>在 VLOOKUP 中的 V 代表垂直。</t>
  </si>
  <si>
    <t>语法</t>
  </si>
  <si>
    <r>
      <t>VLOOKUP</t>
    </r>
    <r>
      <rPr>
        <sz val="12"/>
        <rFont val="宋体"/>
        <charset val="134"/>
      </rPr>
      <t>(</t>
    </r>
    <r>
      <rPr>
        <b/>
        <sz val="12"/>
        <rFont val="宋体"/>
        <charset val="134"/>
      </rPr>
      <t>lookup_value</t>
    </r>
    <r>
      <rPr>
        <sz val="12"/>
        <rFont val="宋体"/>
        <charset val="134"/>
      </rPr>
      <t>,</t>
    </r>
    <r>
      <rPr>
        <b/>
        <sz val="12"/>
        <rFont val="宋体"/>
        <charset val="134"/>
      </rPr>
      <t>table_array</t>
    </r>
    <r>
      <rPr>
        <sz val="12"/>
        <rFont val="宋体"/>
        <charset val="134"/>
      </rPr>
      <t>,</t>
    </r>
    <r>
      <rPr>
        <b/>
        <sz val="12"/>
        <rFont val="宋体"/>
        <charset val="134"/>
      </rPr>
      <t>col_index_num</t>
    </r>
    <r>
      <rPr>
        <sz val="12"/>
        <rFont val="宋体"/>
        <charset val="134"/>
      </rPr>
      <t>,range_lookup)</t>
    </r>
  </si>
  <si>
    <t>Lookup_value    为需要在数组第一列中查找的数值。Lookup_value 可以为数值、引用或文本字符串。</t>
  </si>
  <si>
    <t>Table_array    为需要在其中查找数据的数据表。可以使用对区域或区域名称的引用，例如数据库或列表。</t>
  </si>
  <si>
    <t>如果 range_lookup 为 TRUE，则 table_array 的第一列中的数值必须按升序排列：…、-2、-1、0、1、2、…、-Z、FALSE、TRUE；否则，函数 VLOOKUP 不能返回正确的数值。如果 range_lookup 为 FALSE，table_array 不必进行排序。</t>
  </si>
  <si>
    <t>通过在“数据”菜单中的“排序”中选择“升序”，可将数值按升序排列。</t>
  </si>
  <si>
    <t>Table_array 的第一列中的数值可以为文本、数字或逻辑值。</t>
  </si>
  <si>
    <t>文本不区分大小写。</t>
  </si>
  <si>
    <t>Col_index_num    为 table_array 中待返回的匹配值的列序号。Col_index_num 为 1 时，返回 table_array 第一列中的数值；col_index_num 为 2，返回 table_array 第二列中的数值，以此类推。如果 col_index_num 小于 1，函数 VLOOKUP 返回错误值值 #VALUE!；如果 col_index_num 大于 table_array 的列数，函数 VLOOKUP 返回错误值 #REF!。</t>
  </si>
  <si>
    <t>Range_lookup    为一逻辑值，指明函数 VLOOKUP 返回时是精确匹配还是近似匹配。如果为 TRUE 或省略，则返回近似匹配值，也就是说，如果找不到精确匹配值，则返回小于 lookup_value 的最大数值；如果 range_value 为 FALSE，函数 VLOOKUP 将返回精确匹配值。如果找不到，则返回错误值 #N/A。</t>
  </si>
  <si>
    <t>说明</t>
  </si>
  <si>
    <t>如果函数 VLOOKUP 找不到 lookup_value，且 range_lookup 为 TRUE，则使用小于等于 lookup_value 的最大值。</t>
  </si>
  <si>
    <t>如果 lookup_value 小于 table_array 第一列中的最小数值，函数 VLOOKUP 返回错误值 #N/A。</t>
  </si>
  <si>
    <t>如果函数 VLOOKUP 找不到 lookup_value 且 range_lookup 为 FALSE，函数 VLOOKUP 返回错误值 #N/A。</t>
  </si>
  <si>
    <t>示例</t>
  </si>
  <si>
    <t>如果您将示例复制到空白工作表中，可能会更易于理解该示例。</t>
  </si>
  <si>
    <t>操作方法</t>
  </si>
  <si>
    <t>1. 创建空白工作簿或工作表。</t>
  </si>
  <si>
    <t>2. 请在“帮助”主题中选取示例。不要选取行或列标题。</t>
  </si>
  <si>
    <t>从帮助中选取示例。</t>
  </si>
  <si>
    <t>3. 按 Ctrl+C。</t>
  </si>
  <si>
    <t>4. 在工作表中，选中单元格 A1，再按 Ctrl+V。</t>
  </si>
  <si>
    <t>5. 若要在查看结果和查看返回结果的公式之间切换，请按 Ctrl+`（重音符），或在“工具”菜单上，指向“公式审核”，再单击“公式审核模式”。</t>
  </si>
  <si>
    <t>该示例使用 1 个大气压的空气值。</t>
  </si>
  <si>
    <t>A</t>
  </si>
  <si>
    <t>B</t>
  </si>
  <si>
    <t>C</t>
  </si>
  <si>
    <t>密度</t>
  </si>
  <si>
    <t>粘度</t>
  </si>
  <si>
    <t>温度</t>
  </si>
  <si>
    <t>公式</t>
  </si>
  <si>
    <t>说明（结果）</t>
  </si>
  <si>
    <t>在 A 列中查找 1，并从相同行的 B 列中返回值 (2.17)</t>
  </si>
  <si>
    <t>在 A 列中查找 1，并从相同行的 C 列中返回值 (100)</t>
  </si>
  <si>
    <t>在 A 列中查找 0.746。因为 A 列中没有精确地匹配，所以返回了一个错误值 (#N/A)</t>
  </si>
  <si>
    <t>在 A 列中查找 0.1。因为 0.1 小于 A 列的最小值，所以返回了一个错误值 (#N/A)</t>
  </si>
  <si>
    <t>在 A 列中查找 2，并从相同行的 B 列中返回值 (1.71)</t>
  </si>
  <si>
    <t>=VLOOKUP(1,B59:D67,2)</t>
    <phoneticPr fontId="9" type="noConversion"/>
  </si>
  <si>
    <t>=VLOOKUP(1,B59:D67,3,TRUE)</t>
    <phoneticPr fontId="9" type="noConversion"/>
  </si>
  <si>
    <t>=VLOOKUP(0.7,B59:D67,3,FALSE)</t>
    <phoneticPr fontId="9" type="noConversion"/>
  </si>
  <si>
    <t>=VLOOKUP(0.1,B59:D67,2,TRUE)</t>
    <phoneticPr fontId="9" type="noConversion"/>
  </si>
  <si>
    <t>=VLOOKUP(2,B59:D67,2,TRUE)</t>
    <phoneticPr fontId="9" type="noConversion"/>
  </si>
</sst>
</file>

<file path=xl/styles.xml><?xml version="1.0" encoding="utf-8"?>
<styleSheet xmlns="http://schemas.openxmlformats.org/spreadsheetml/2006/main">
  <numFmts count="1">
    <numFmt numFmtId="180" formatCode="0.0%"/>
  </numFmts>
  <fonts count="14">
    <font>
      <sz val="12"/>
      <name val="宋体"/>
      <charset val="134"/>
    </font>
    <font>
      <sz val="12"/>
      <name val="宋体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name val="Times New Roman"/>
      <family val="1"/>
    </font>
    <font>
      <b/>
      <sz val="15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b/>
      <sz val="14"/>
      <name val="仿宋_GB2312"/>
      <family val="3"/>
      <charset val="134"/>
    </font>
    <font>
      <sz val="9"/>
      <name val="宋体"/>
      <charset val="134"/>
    </font>
    <font>
      <sz val="12"/>
      <color indexed="16"/>
      <name val="仿宋_GB2312"/>
      <family val="3"/>
      <charset val="134"/>
    </font>
    <font>
      <b/>
      <sz val="24"/>
      <name val="宋体"/>
      <charset val="134"/>
    </font>
    <font>
      <b/>
      <sz val="12"/>
      <name val="宋体"/>
      <charset val="134"/>
    </font>
    <font>
      <u/>
      <sz val="12"/>
      <color indexed="12"/>
      <name val="宋体"/>
      <charset val="134"/>
    </font>
  </fonts>
  <fills count="9">
    <fill>
      <patternFill patternType="none"/>
    </fill>
    <fill>
      <patternFill patternType="gray125"/>
    </fill>
    <fill>
      <patternFill patternType="gray125">
        <b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8"/>
      </diagonal>
    </border>
    <border diagonalDown="1">
      <left style="medium">
        <color indexed="64"/>
      </left>
      <right style="medium">
        <color indexed="64"/>
      </right>
      <top/>
      <bottom/>
      <diagonal style="thin">
        <color indexed="8"/>
      </diagonal>
    </border>
    <border diagonalDown="1">
      <left style="medium">
        <color indexed="64"/>
      </left>
      <right style="medium">
        <color indexed="64"/>
      </right>
      <top/>
      <bottom style="medium">
        <color indexed="8"/>
      </bottom>
      <diagonal style="thin">
        <color indexed="8"/>
      </diagonal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/>
      <top/>
      <bottom style="medium">
        <color indexed="8"/>
      </bottom>
      <diagonal style="thin">
        <color indexed="64"/>
      </diagonal>
    </border>
    <border diagonalDown="1">
      <left/>
      <right style="medium">
        <color indexed="64"/>
      </right>
      <top/>
      <bottom style="medium">
        <color indexed="8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5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9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justify" vertical="center" wrapText="1"/>
    </xf>
    <xf numFmtId="0" fontId="0" fillId="0" borderId="7" xfId="0" applyBorder="1" applyAlignment="1">
      <alignment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justify" wrapText="1"/>
    </xf>
    <xf numFmtId="0" fontId="6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180" fontId="2" fillId="0" borderId="1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justify" vertical="top" wrapText="1"/>
    </xf>
    <xf numFmtId="0" fontId="0" fillId="0" borderId="12" xfId="0" applyBorder="1">
      <alignment vertical="center"/>
    </xf>
    <xf numFmtId="0" fontId="0" fillId="3" borderId="12" xfId="0" applyFill="1" applyBorder="1">
      <alignment vertical="center"/>
    </xf>
    <xf numFmtId="0" fontId="2" fillId="4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wrapText="1"/>
    </xf>
    <xf numFmtId="0" fontId="2" fillId="5" borderId="12" xfId="0" applyFont="1" applyFill="1" applyBorder="1" applyAlignment="1">
      <alignment wrapText="1"/>
    </xf>
    <xf numFmtId="0" fontId="0" fillId="6" borderId="0" xfId="0" applyFill="1">
      <alignment vertical="center"/>
    </xf>
    <xf numFmtId="0" fontId="1" fillId="7" borderId="0" xfId="0" applyFont="1" applyFill="1">
      <alignment vertical="center"/>
    </xf>
    <xf numFmtId="0" fontId="3" fillId="3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2" fillId="3" borderId="1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2" fillId="0" borderId="15" xfId="0" applyFont="1" applyBorder="1" applyAlignment="1">
      <alignment horizontal="right" vertical="top" wrapText="1"/>
    </xf>
    <xf numFmtId="0" fontId="2" fillId="8" borderId="1" xfId="0" applyFont="1" applyFill="1" applyBorder="1" applyAlignment="1">
      <alignment horizontal="right" vertical="top" wrapText="1"/>
    </xf>
    <xf numFmtId="0" fontId="2" fillId="8" borderId="15" xfId="0" applyFont="1" applyFill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2" fillId="8" borderId="8" xfId="0" applyFont="1" applyFill="1" applyBorder="1" applyAlignment="1">
      <alignment horizontal="right" vertical="top" wrapText="1"/>
    </xf>
    <xf numFmtId="0" fontId="2" fillId="8" borderId="0" xfId="0" applyFont="1" applyFill="1" applyBorder="1" applyAlignment="1">
      <alignment horizontal="right" vertical="top" wrapText="1"/>
    </xf>
    <xf numFmtId="0" fontId="0" fillId="5" borderId="12" xfId="0" applyFill="1" applyBorder="1" applyAlignment="1">
      <alignment horizontal="right" vertical="center"/>
    </xf>
    <xf numFmtId="0" fontId="0" fillId="3" borderId="12" xfId="0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6" borderId="12" xfId="0" applyFont="1" applyFill="1" applyBorder="1" applyAlignment="1">
      <alignment horizontal="right" vertical="center"/>
    </xf>
    <xf numFmtId="0" fontId="1" fillId="7" borderId="12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top" wrapText="1"/>
    </xf>
    <xf numFmtId="49" fontId="0" fillId="0" borderId="0" xfId="0" applyNumberForma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vertical="center" wrapText="1"/>
    </xf>
    <xf numFmtId="0" fontId="13" fillId="0" borderId="0" xfId="1" applyAlignment="1" applyProtection="1">
      <alignment vertical="center"/>
    </xf>
    <xf numFmtId="0" fontId="12" fillId="0" borderId="0" xfId="0" applyFont="1">
      <alignment vertical="center"/>
    </xf>
    <xf numFmtId="0" fontId="0" fillId="0" borderId="0" xfId="0" applyAlignment="1">
      <alignment horizontal="left" vertical="center" indent="1"/>
    </xf>
    <xf numFmtId="0" fontId="12" fillId="0" borderId="0" xfId="0" applyFon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2" fillId="0" borderId="13" xfId="0" applyFont="1" applyBorder="1" applyAlignment="1">
      <alignment horizontal="right" vertical="top" wrapText="1"/>
    </xf>
    <xf numFmtId="0" fontId="2" fillId="0" borderId="19" xfId="0" applyFont="1" applyBorder="1" applyAlignment="1">
      <alignment horizontal="right" vertical="top" wrapText="1"/>
    </xf>
    <xf numFmtId="0" fontId="2" fillId="0" borderId="20" xfId="0" applyFont="1" applyBorder="1" applyAlignment="1">
      <alignment horizontal="right" vertical="top" wrapText="1"/>
    </xf>
    <xf numFmtId="0" fontId="10" fillId="0" borderId="13" xfId="0" applyFont="1" applyBorder="1" applyAlignment="1">
      <alignment horizontal="right" vertical="top" wrapText="1"/>
    </xf>
    <xf numFmtId="0" fontId="10" fillId="0" borderId="19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10" fillId="0" borderId="20" xfId="0" applyFont="1" applyBorder="1" applyAlignment="1">
      <alignment horizontal="right" vertical="top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justify" wrapText="1"/>
    </xf>
    <xf numFmtId="0" fontId="2" fillId="0" borderId="20" xfId="0" applyFont="1" applyBorder="1" applyAlignment="1">
      <alignment horizontal="justify" wrapText="1"/>
    </xf>
    <xf numFmtId="0" fontId="2" fillId="0" borderId="16" xfId="0" applyFont="1" applyBorder="1" applyAlignment="1">
      <alignment horizontal="justify" wrapText="1"/>
    </xf>
    <xf numFmtId="0" fontId="2" fillId="0" borderId="2" xfId="0" applyFont="1" applyBorder="1" applyAlignment="1">
      <alignment horizontal="justify" wrapText="1"/>
    </xf>
    <xf numFmtId="0" fontId="2" fillId="0" borderId="13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3" fillId="0" borderId="13" xfId="0" applyFont="1" applyBorder="1" applyAlignment="1">
      <alignment horizontal="justify" wrapText="1"/>
    </xf>
    <xf numFmtId="0" fontId="3" fillId="0" borderId="20" xfId="0" applyFont="1" applyBorder="1" applyAlignment="1">
      <alignment horizontal="justify" wrapText="1"/>
    </xf>
    <xf numFmtId="0" fontId="3" fillId="0" borderId="13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0" fillId="0" borderId="12" xfId="0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justify" vertical="center" wrapText="1"/>
    </xf>
    <xf numFmtId="0" fontId="2" fillId="0" borderId="27" xfId="0" applyFont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justify" wrapText="1"/>
    </xf>
    <xf numFmtId="0" fontId="3" fillId="0" borderId="2" xfId="0" applyFont="1" applyBorder="1" applyAlignment="1">
      <alignment horizontal="justify" wrapText="1"/>
    </xf>
    <xf numFmtId="0" fontId="2" fillId="0" borderId="11" xfId="0" applyFont="1" applyBorder="1" applyAlignment="1">
      <alignment horizontal="justify" wrapText="1"/>
    </xf>
    <xf numFmtId="0" fontId="2" fillId="0" borderId="1" xfId="0" applyFont="1" applyBorder="1" applyAlignment="1">
      <alignment horizontal="justify" wrapText="1"/>
    </xf>
    <xf numFmtId="0" fontId="2" fillId="0" borderId="12" xfId="0" applyFont="1" applyBorder="1" applyAlignment="1">
      <alignment horizont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137160</xdr:rowOff>
    </xdr:to>
    <xdr:sp macro="" textlink="">
      <xdr:nvSpPr>
        <xdr:cNvPr id="1026" name="AutoShape 2" descr="显示">
          <a:hlinkClick xmlns:r="http://schemas.openxmlformats.org/officeDocument/2006/relationships" r:id=""/>
        </xdr:cNvPr>
        <xdr:cNvSpPr>
          <a:spLocks noChangeAspect="1" noChangeArrowheads="1"/>
        </xdr:cNvSpPr>
      </xdr:nvSpPr>
      <xdr:spPr bwMode="auto">
        <a:xfrm>
          <a:off x="0" y="8313420"/>
          <a:ext cx="304800" cy="33528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137160</xdr:rowOff>
    </xdr:to>
    <xdr:sp macro="" textlink="">
      <xdr:nvSpPr>
        <xdr:cNvPr id="1027" name="AutoShape 3" descr="从帮助中选取示例。"/>
        <xdr:cNvSpPr>
          <a:spLocks noChangeAspect="1" noChangeArrowheads="1"/>
        </xdr:cNvSpPr>
      </xdr:nvSpPr>
      <xdr:spPr bwMode="auto">
        <a:xfrm>
          <a:off x="0" y="9304020"/>
          <a:ext cx="304800" cy="33528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javascript:hhobj_1.Click(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F21" sqref="F21:Q21"/>
    </sheetView>
  </sheetViews>
  <sheetFormatPr defaultRowHeight="15.6"/>
  <cols>
    <col min="1" max="1" width="26.09765625" customWidth="1"/>
    <col min="8" max="8" width="16.8984375" customWidth="1"/>
  </cols>
  <sheetData>
    <row r="1" spans="1:17" ht="19.2">
      <c r="C1" s="4" t="s">
        <v>111</v>
      </c>
    </row>
    <row r="2" spans="1:17" ht="16.2" thickBot="1"/>
    <row r="3" spans="1:17">
      <c r="A3" s="23" t="s">
        <v>0</v>
      </c>
      <c r="B3" s="93" t="s">
        <v>89</v>
      </c>
      <c r="C3" s="94"/>
      <c r="D3" s="97" t="s">
        <v>135</v>
      </c>
      <c r="E3" s="98"/>
      <c r="F3" s="83" t="s">
        <v>3</v>
      </c>
      <c r="G3" s="84"/>
      <c r="H3" s="84"/>
      <c r="I3" s="84"/>
      <c r="J3" s="85"/>
      <c r="K3" s="83" t="s">
        <v>4</v>
      </c>
      <c r="L3" s="84"/>
      <c r="M3" s="85"/>
      <c r="N3" s="83" t="s">
        <v>91</v>
      </c>
      <c r="O3" s="84"/>
      <c r="P3" s="84"/>
      <c r="Q3" s="85"/>
    </row>
    <row r="4" spans="1:17" ht="16.2" thickBot="1">
      <c r="A4" s="24" t="s">
        <v>1</v>
      </c>
      <c r="B4" s="95" t="s">
        <v>90</v>
      </c>
      <c r="C4" s="96"/>
      <c r="D4" s="99"/>
      <c r="E4" s="100"/>
      <c r="F4" s="86"/>
      <c r="G4" s="87"/>
      <c r="H4" s="87"/>
      <c r="I4" s="87"/>
      <c r="J4" s="88"/>
      <c r="K4" s="86"/>
      <c r="L4" s="87"/>
      <c r="M4" s="88"/>
      <c r="N4" s="86"/>
      <c r="O4" s="87"/>
      <c r="P4" s="87"/>
      <c r="Q4" s="88"/>
    </row>
    <row r="5" spans="1:17" ht="31.8" thickBot="1">
      <c r="A5" s="25"/>
      <c r="B5" s="28" t="s">
        <v>36</v>
      </c>
      <c r="C5" s="29" t="s">
        <v>37</v>
      </c>
      <c r="D5" s="27" t="s">
        <v>136</v>
      </c>
      <c r="E5" s="26" t="s">
        <v>137</v>
      </c>
      <c r="F5" s="1" t="s">
        <v>7</v>
      </c>
      <c r="G5" s="1" t="s">
        <v>8</v>
      </c>
      <c r="H5" s="1" t="s">
        <v>9</v>
      </c>
      <c r="I5" s="1" t="s">
        <v>10</v>
      </c>
      <c r="J5" s="2" t="s">
        <v>11</v>
      </c>
      <c r="K5" s="1" t="s">
        <v>12</v>
      </c>
      <c r="L5" s="1" t="s">
        <v>13</v>
      </c>
      <c r="M5" s="2" t="s">
        <v>11</v>
      </c>
      <c r="N5" s="41" t="s">
        <v>14</v>
      </c>
      <c r="O5" s="1" t="s">
        <v>15</v>
      </c>
      <c r="P5" s="1" t="s">
        <v>16</v>
      </c>
      <c r="Q5" s="2" t="s">
        <v>11</v>
      </c>
    </row>
    <row r="6" spans="1:17" ht="16.2" thickBot="1">
      <c r="A6" s="30" t="s">
        <v>92</v>
      </c>
      <c r="B6" s="89" t="s">
        <v>93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1"/>
      <c r="O6" s="90"/>
      <c r="P6" s="90"/>
      <c r="Q6" s="92"/>
    </row>
    <row r="7" spans="1:17" ht="16.2" thickBot="1">
      <c r="A7" s="31" t="s">
        <v>94</v>
      </c>
      <c r="B7" s="50">
        <v>500</v>
      </c>
      <c r="C7" s="50">
        <v>500</v>
      </c>
      <c r="D7" s="50"/>
      <c r="E7" s="50"/>
      <c r="F7" s="50">
        <v>100</v>
      </c>
      <c r="G7" s="50">
        <v>100</v>
      </c>
      <c r="H7" s="50">
        <v>100</v>
      </c>
      <c r="I7" s="50">
        <v>100</v>
      </c>
      <c r="J7" s="50">
        <v>100</v>
      </c>
      <c r="K7" s="50">
        <v>100</v>
      </c>
      <c r="L7" s="50">
        <v>100</v>
      </c>
      <c r="M7" s="51">
        <v>100</v>
      </c>
      <c r="N7" s="52">
        <v>100</v>
      </c>
      <c r="O7" s="50">
        <v>100</v>
      </c>
      <c r="P7" s="50">
        <v>100</v>
      </c>
      <c r="Q7" s="50">
        <v>100</v>
      </c>
    </row>
    <row r="8" spans="1:17" ht="16.2" thickBot="1">
      <c r="A8" s="32" t="s">
        <v>95</v>
      </c>
      <c r="B8" s="50">
        <v>100</v>
      </c>
      <c r="C8" s="50">
        <v>100</v>
      </c>
      <c r="D8" s="53">
        <f>SUM(F8:Q8)</f>
        <v>146</v>
      </c>
      <c r="E8" s="53">
        <f>SUM(F8:Q8)</f>
        <v>146</v>
      </c>
      <c r="F8" s="54">
        <f>过程!D6</f>
        <v>40</v>
      </c>
      <c r="G8" s="54">
        <f>过程!E6</f>
        <v>40</v>
      </c>
      <c r="H8" s="54">
        <f>过程!F6</f>
        <v>66</v>
      </c>
      <c r="I8" s="54">
        <f>过程!G6</f>
        <v>0</v>
      </c>
      <c r="J8" s="54">
        <f>过程!H6</f>
        <v>0</v>
      </c>
      <c r="K8" s="54">
        <f>过程!I6</f>
        <v>0</v>
      </c>
      <c r="L8" s="54">
        <f>过程!J6</f>
        <v>0</v>
      </c>
      <c r="M8" s="54">
        <f>过程!K6</f>
        <v>0</v>
      </c>
      <c r="N8" s="54">
        <f>过程!L6</f>
        <v>0</v>
      </c>
      <c r="O8" s="54">
        <f>过程!M6</f>
        <v>0</v>
      </c>
      <c r="P8" s="54">
        <f>过程!N6</f>
        <v>0</v>
      </c>
      <c r="Q8" s="54">
        <f>过程!O6</f>
        <v>0</v>
      </c>
    </row>
    <row r="9" spans="1:17" ht="16.2" thickBot="1">
      <c r="A9" s="32" t="s">
        <v>96</v>
      </c>
      <c r="B9" s="50">
        <v>100</v>
      </c>
      <c r="C9" s="50">
        <v>100</v>
      </c>
      <c r="D9" s="53">
        <f>SUM(F9:Q9)</f>
        <v>220</v>
      </c>
      <c r="E9" s="53">
        <f>SUM(F9:Q9)</f>
        <v>220</v>
      </c>
      <c r="F9" s="54">
        <f>过程!D14</f>
        <v>73</v>
      </c>
      <c r="G9" s="54">
        <f>过程!E14</f>
        <v>80</v>
      </c>
      <c r="H9" s="54">
        <f>过程!F14</f>
        <v>67</v>
      </c>
      <c r="I9" s="54">
        <f>过程!G14</f>
        <v>0</v>
      </c>
      <c r="J9" s="54">
        <f>过程!H14</f>
        <v>0</v>
      </c>
      <c r="K9" s="54">
        <f>过程!I14</f>
        <v>0</v>
      </c>
      <c r="L9" s="54">
        <f>过程!J14</f>
        <v>0</v>
      </c>
      <c r="M9" s="54">
        <f>过程!K14</f>
        <v>0</v>
      </c>
      <c r="N9" s="54">
        <f>过程!L14</f>
        <v>0</v>
      </c>
      <c r="O9" s="54">
        <f>过程!M14</f>
        <v>0</v>
      </c>
      <c r="P9" s="54">
        <f>过程!N14</f>
        <v>0</v>
      </c>
      <c r="Q9" s="54">
        <f>过程!O14</f>
        <v>0</v>
      </c>
    </row>
    <row r="10" spans="1:17" ht="16.2" thickBot="1">
      <c r="A10" s="32" t="s">
        <v>97</v>
      </c>
      <c r="B10" s="50">
        <v>100</v>
      </c>
      <c r="C10" s="50">
        <v>100</v>
      </c>
      <c r="D10" s="53">
        <f>SUM(F10:Q10)</f>
        <v>227</v>
      </c>
      <c r="E10" s="53">
        <f>SUM(F10:Q10)</f>
        <v>227</v>
      </c>
      <c r="F10" s="54">
        <f>过程!D18</f>
        <v>75</v>
      </c>
      <c r="G10" s="54">
        <f>过程!E18</f>
        <v>78</v>
      </c>
      <c r="H10" s="54">
        <f>过程!F18</f>
        <v>74</v>
      </c>
      <c r="I10" s="54">
        <f>过程!G18</f>
        <v>0</v>
      </c>
      <c r="J10" s="54">
        <f>过程!H18</f>
        <v>0</v>
      </c>
      <c r="K10" s="54">
        <f>过程!I18</f>
        <v>0</v>
      </c>
      <c r="L10" s="54">
        <f>过程!J18</f>
        <v>0</v>
      </c>
      <c r="M10" s="54">
        <f>过程!K18</f>
        <v>0</v>
      </c>
      <c r="N10" s="54">
        <f>过程!L18</f>
        <v>0</v>
      </c>
      <c r="O10" s="54">
        <f>过程!M18</f>
        <v>0</v>
      </c>
      <c r="P10" s="54">
        <f>过程!N18</f>
        <v>0</v>
      </c>
      <c r="Q10" s="54">
        <f>过程!O18</f>
        <v>0</v>
      </c>
    </row>
    <row r="11" spans="1:17" ht="16.2" thickBot="1">
      <c r="A11" s="32" t="s">
        <v>98</v>
      </c>
      <c r="B11" s="50">
        <v>100</v>
      </c>
      <c r="C11" s="50">
        <v>100</v>
      </c>
      <c r="D11" s="53">
        <f>SUM(F11:Q11)</f>
        <v>228</v>
      </c>
      <c r="E11" s="53">
        <f>SUM(F11:Q11)</f>
        <v>228</v>
      </c>
      <c r="F11" s="54">
        <f>过程!D22</f>
        <v>75</v>
      </c>
      <c r="G11" s="54">
        <f>过程!E22</f>
        <v>76</v>
      </c>
      <c r="H11" s="54">
        <f>过程!F22</f>
        <v>77</v>
      </c>
      <c r="I11" s="54">
        <f>过程!G22</f>
        <v>0</v>
      </c>
      <c r="J11" s="54">
        <f>过程!H22</f>
        <v>0</v>
      </c>
      <c r="K11" s="54">
        <f>过程!I22</f>
        <v>0</v>
      </c>
      <c r="L11" s="54">
        <f>过程!J22</f>
        <v>0</v>
      </c>
      <c r="M11" s="54">
        <f>过程!K22</f>
        <v>0</v>
      </c>
      <c r="N11" s="54">
        <f>过程!L22</f>
        <v>0</v>
      </c>
      <c r="O11" s="54">
        <f>过程!M22</f>
        <v>0</v>
      </c>
      <c r="P11" s="54">
        <f>过程!N22</f>
        <v>0</v>
      </c>
      <c r="Q11" s="54">
        <f>过程!O22</f>
        <v>0</v>
      </c>
    </row>
    <row r="12" spans="1:17" ht="16.2" thickBot="1">
      <c r="A12" s="32" t="s">
        <v>99</v>
      </c>
      <c r="B12" s="50">
        <v>100</v>
      </c>
      <c r="C12" s="50">
        <v>100</v>
      </c>
      <c r="D12" s="53">
        <f>SUM(F12:Q12)</f>
        <v>235</v>
      </c>
      <c r="E12" s="53">
        <f>SUM(F12:Q12)</f>
        <v>235</v>
      </c>
      <c r="F12" s="54">
        <f>过程!D28</f>
        <v>81</v>
      </c>
      <c r="G12" s="54">
        <f>过程!E28</f>
        <v>85</v>
      </c>
      <c r="H12" s="54">
        <f>过程!F28</f>
        <v>69</v>
      </c>
      <c r="I12" s="54">
        <f>过程!G28</f>
        <v>0</v>
      </c>
      <c r="J12" s="54">
        <f>过程!H28</f>
        <v>0</v>
      </c>
      <c r="K12" s="54">
        <f>过程!I28</f>
        <v>0</v>
      </c>
      <c r="L12" s="54">
        <f>过程!J28</f>
        <v>0</v>
      </c>
      <c r="M12" s="54">
        <f>过程!K28</f>
        <v>0</v>
      </c>
      <c r="N12" s="54">
        <f>过程!L28</f>
        <v>0</v>
      </c>
      <c r="O12" s="54">
        <f>过程!M28</f>
        <v>0</v>
      </c>
      <c r="P12" s="54">
        <f>过程!N28</f>
        <v>0</v>
      </c>
      <c r="Q12" s="54">
        <f>过程!O28</f>
        <v>0</v>
      </c>
    </row>
    <row r="13" spans="1:17" ht="16.2" thickBot="1">
      <c r="A13" s="30" t="s">
        <v>133</v>
      </c>
      <c r="B13" s="50">
        <v>500</v>
      </c>
      <c r="C13" s="50"/>
      <c r="D13" s="53">
        <f>SUM(D8:D12)/5</f>
        <v>211.2</v>
      </c>
      <c r="E13" s="53">
        <f>SUM(E8:E12)/5</f>
        <v>211.2</v>
      </c>
      <c r="F13" s="53">
        <f>过程!D33</f>
        <v>344</v>
      </c>
      <c r="G13" s="53">
        <f>过程!E33</f>
        <v>359</v>
      </c>
      <c r="H13" s="53">
        <f>过程!F33</f>
        <v>353</v>
      </c>
      <c r="I13" s="53">
        <f>过程!G33</f>
        <v>0</v>
      </c>
      <c r="J13" s="53">
        <f>过程!H33</f>
        <v>0</v>
      </c>
      <c r="K13" s="53">
        <f>过程!I33</f>
        <v>0</v>
      </c>
      <c r="L13" s="53">
        <f>过程!J33</f>
        <v>0</v>
      </c>
      <c r="M13" s="53">
        <f>过程!K33</f>
        <v>0</v>
      </c>
      <c r="N13" s="53">
        <f>过程!L33</f>
        <v>0</v>
      </c>
      <c r="O13" s="53">
        <f>过程!M33</f>
        <v>0</v>
      </c>
      <c r="P13" s="53">
        <f>过程!N33</f>
        <v>0</v>
      </c>
      <c r="Q13" s="53">
        <f>过程!O33</f>
        <v>0</v>
      </c>
    </row>
    <row r="14" spans="1:17" ht="16.2" thickBot="1">
      <c r="A14" s="33" t="s">
        <v>100</v>
      </c>
      <c r="B14" s="55">
        <v>500</v>
      </c>
      <c r="C14" s="55">
        <v>270</v>
      </c>
      <c r="D14" s="50"/>
      <c r="E14" s="56"/>
      <c r="F14" s="79"/>
      <c r="G14" s="80"/>
      <c r="H14" s="80"/>
      <c r="I14" s="80"/>
      <c r="J14" s="80"/>
      <c r="K14" s="80"/>
      <c r="L14" s="80"/>
      <c r="M14" s="80"/>
      <c r="N14" s="81"/>
      <c r="O14" s="80"/>
      <c r="P14" s="80"/>
      <c r="Q14" s="82"/>
    </row>
    <row r="15" spans="1:17" ht="16.2" thickBot="1">
      <c r="A15" s="34" t="s">
        <v>101</v>
      </c>
      <c r="B15" s="50">
        <v>50</v>
      </c>
      <c r="C15" s="50" t="s">
        <v>158</v>
      </c>
      <c r="D15" s="57">
        <f>结果!F5</f>
        <v>30</v>
      </c>
      <c r="E15" s="58" t="s">
        <v>158</v>
      </c>
      <c r="F15" s="76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8"/>
    </row>
    <row r="16" spans="1:17" ht="16.2" thickBot="1">
      <c r="A16" s="32" t="s">
        <v>102</v>
      </c>
      <c r="B16" s="50">
        <v>50</v>
      </c>
      <c r="C16" s="50">
        <v>50</v>
      </c>
      <c r="D16" s="57">
        <f>结果!F6</f>
        <v>30</v>
      </c>
      <c r="E16" s="58">
        <f>结果!G6</f>
        <v>0</v>
      </c>
      <c r="F16" s="76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8"/>
    </row>
    <row r="17" spans="1:17" ht="16.2" thickBot="1">
      <c r="A17" s="34" t="s">
        <v>103</v>
      </c>
      <c r="B17" s="50">
        <v>50</v>
      </c>
      <c r="C17" s="50">
        <v>50</v>
      </c>
      <c r="D17" s="57">
        <f>结果!F7</f>
        <v>20</v>
      </c>
      <c r="E17" s="58">
        <f>结果!G7</f>
        <v>0</v>
      </c>
      <c r="F17" s="76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8"/>
    </row>
    <row r="18" spans="1:17" ht="16.2" thickBot="1">
      <c r="A18" s="34" t="s">
        <v>104</v>
      </c>
      <c r="B18" s="50">
        <v>50</v>
      </c>
      <c r="C18" s="50" t="s">
        <v>158</v>
      </c>
      <c r="D18" s="57">
        <f>结果!F8</f>
        <v>41.5</v>
      </c>
      <c r="E18" s="58" t="s">
        <v>158</v>
      </c>
      <c r="F18" s="76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8"/>
    </row>
    <row r="19" spans="1:17" ht="16.2" thickBot="1">
      <c r="A19" s="34" t="s">
        <v>105</v>
      </c>
      <c r="B19" s="50">
        <v>50</v>
      </c>
      <c r="C19" s="50" t="s">
        <v>158</v>
      </c>
      <c r="D19" s="57">
        <f>结果!F12</f>
        <v>46</v>
      </c>
      <c r="E19" s="58" t="s">
        <v>158</v>
      </c>
      <c r="F19" s="76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8"/>
    </row>
    <row r="20" spans="1:17" ht="16.2" thickBot="1">
      <c r="A20" s="34" t="s">
        <v>106</v>
      </c>
      <c r="B20" s="50">
        <v>50</v>
      </c>
      <c r="C20" s="50">
        <v>50</v>
      </c>
      <c r="D20" s="57">
        <f>结果!F16</f>
        <v>41</v>
      </c>
      <c r="E20" s="58">
        <f>结果!G16</f>
        <v>0</v>
      </c>
      <c r="F20" s="76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8"/>
    </row>
    <row r="21" spans="1:17" ht="16.2" thickBot="1">
      <c r="A21" s="34" t="s">
        <v>107</v>
      </c>
      <c r="B21" s="50">
        <v>50</v>
      </c>
      <c r="C21" s="50">
        <v>50</v>
      </c>
      <c r="D21" s="57">
        <f>结果!F24</f>
        <v>40</v>
      </c>
      <c r="E21" s="58">
        <f>结果!G24</f>
        <v>0</v>
      </c>
      <c r="F21" s="76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8"/>
    </row>
    <row r="22" spans="1:17" ht="16.2" thickBot="1">
      <c r="A22" s="34" t="s">
        <v>108</v>
      </c>
      <c r="B22" s="50">
        <v>50</v>
      </c>
      <c r="C22" s="50" t="s">
        <v>158</v>
      </c>
      <c r="D22" s="57">
        <f>结果!F25</f>
        <v>15</v>
      </c>
      <c r="E22" s="58" t="s">
        <v>158</v>
      </c>
      <c r="F22" s="76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8"/>
    </row>
    <row r="23" spans="1:17" ht="16.2" thickBot="1">
      <c r="A23" s="34" t="s">
        <v>109</v>
      </c>
      <c r="B23" s="50">
        <v>50</v>
      </c>
      <c r="C23" s="50">
        <v>20</v>
      </c>
      <c r="D23" s="57">
        <f>结果!F28</f>
        <v>50</v>
      </c>
      <c r="E23" s="58">
        <f>结果!G28</f>
        <v>0</v>
      </c>
      <c r="F23" s="76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8"/>
    </row>
    <row r="24" spans="1:17" ht="16.2" thickBot="1">
      <c r="A24" s="42" t="s">
        <v>110</v>
      </c>
      <c r="B24" s="59">
        <v>50</v>
      </c>
      <c r="C24" s="59">
        <v>50</v>
      </c>
      <c r="D24" s="60">
        <f>结果!F33</f>
        <v>15</v>
      </c>
      <c r="E24" s="61">
        <f>结果!G33</f>
        <v>0</v>
      </c>
      <c r="F24" s="76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8"/>
    </row>
    <row r="25" spans="1:17">
      <c r="A25" s="43" t="s">
        <v>134</v>
      </c>
      <c r="B25" s="62" t="s">
        <v>158</v>
      </c>
      <c r="C25" s="62" t="s">
        <v>158</v>
      </c>
      <c r="D25" s="62">
        <f>SUM(D15:D24)/5</f>
        <v>65.7</v>
      </c>
      <c r="E25" s="63">
        <f>SUM(E15:E24)*100/271</f>
        <v>0</v>
      </c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</row>
    <row r="26" spans="1:17">
      <c r="A26" s="43" t="s">
        <v>138</v>
      </c>
      <c r="B26" s="62">
        <f>B7*0.7+B14*0.3</f>
        <v>500</v>
      </c>
      <c r="C26" s="62">
        <f>C7*0.7+C14*0.3</f>
        <v>431</v>
      </c>
      <c r="D26" s="65">
        <f>D13*0.7+D25*0.3</f>
        <v>167.54999999999998</v>
      </c>
      <c r="E26" s="66">
        <f>E13*0.7+E25*0.3</f>
        <v>147.83999999999997</v>
      </c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30" spans="1:17">
      <c r="A30" t="s">
        <v>139</v>
      </c>
    </row>
    <row r="34" spans="1:9">
      <c r="G34" t="s">
        <v>154</v>
      </c>
      <c r="H34" t="s">
        <v>155</v>
      </c>
    </row>
    <row r="35" spans="1:9">
      <c r="A35" s="37" t="s">
        <v>147</v>
      </c>
      <c r="B35" s="37" t="s">
        <v>152</v>
      </c>
      <c r="C35" s="37" t="s">
        <v>153</v>
      </c>
      <c r="E35" t="s">
        <v>151</v>
      </c>
      <c r="G35" s="44" t="str">
        <f>VLOOKUP(D26,B36:C40,2)</f>
        <v>一级</v>
      </c>
      <c r="H35" s="45" t="str">
        <f>VLOOKUP(E26,B36:C40,2)</f>
        <v>一级</v>
      </c>
      <c r="I35" s="68" t="s">
        <v>160</v>
      </c>
    </row>
    <row r="36" spans="1:9">
      <c r="A36" s="37" t="s">
        <v>150</v>
      </c>
      <c r="B36" s="37">
        <v>0</v>
      </c>
      <c r="C36" s="37" t="s">
        <v>144</v>
      </c>
    </row>
    <row r="37" spans="1:9">
      <c r="A37" s="37" t="s">
        <v>149</v>
      </c>
      <c r="B37" s="37">
        <v>60</v>
      </c>
      <c r="C37" s="37" t="s">
        <v>143</v>
      </c>
    </row>
    <row r="38" spans="1:9">
      <c r="A38" s="37" t="s">
        <v>148</v>
      </c>
      <c r="B38" s="37">
        <v>70</v>
      </c>
      <c r="C38" s="37" t="s">
        <v>142</v>
      </c>
    </row>
    <row r="39" spans="1:9">
      <c r="A39" s="37" t="s">
        <v>146</v>
      </c>
      <c r="B39" s="37">
        <v>80</v>
      </c>
      <c r="C39" s="37" t="s">
        <v>141</v>
      </c>
    </row>
    <row r="40" spans="1:9">
      <c r="A40" s="37" t="s">
        <v>145</v>
      </c>
      <c r="B40" s="37">
        <v>90</v>
      </c>
      <c r="C40" s="37" t="s">
        <v>140</v>
      </c>
    </row>
  </sheetData>
  <mergeCells count="18">
    <mergeCell ref="D3:E4"/>
    <mergeCell ref="F14:Q14"/>
    <mergeCell ref="F15:Q15"/>
    <mergeCell ref="F16:Q16"/>
    <mergeCell ref="F17:Q17"/>
    <mergeCell ref="N3:Q4"/>
    <mergeCell ref="B6:Q6"/>
    <mergeCell ref="B3:C3"/>
    <mergeCell ref="B4:C4"/>
    <mergeCell ref="F3:J4"/>
    <mergeCell ref="K3:M4"/>
    <mergeCell ref="F18:Q18"/>
    <mergeCell ref="F19:Q19"/>
    <mergeCell ref="F24:Q24"/>
    <mergeCell ref="F20:Q20"/>
    <mergeCell ref="F21:Q21"/>
    <mergeCell ref="F22:Q22"/>
    <mergeCell ref="F23:Q23"/>
  </mergeCells>
  <phoneticPr fontId="9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3"/>
  <sheetViews>
    <sheetView workbookViewId="0">
      <pane xSplit="3" ySplit="6" topLeftCell="D22" activePane="bottomRight" state="frozen"/>
      <selection pane="topRight" activeCell="D1" sqref="D1"/>
      <selection pane="bottomLeft" activeCell="A7" sqref="A7"/>
      <selection pane="bottomRight" activeCell="P34" sqref="P34"/>
    </sheetView>
  </sheetViews>
  <sheetFormatPr defaultRowHeight="15.6"/>
  <cols>
    <col min="2" max="2" width="18.59765625" customWidth="1"/>
  </cols>
  <sheetData>
    <row r="1" spans="1:17" ht="19.2">
      <c r="C1" s="4" t="s">
        <v>31</v>
      </c>
    </row>
    <row r="2" spans="1:17" ht="16.2" thickBot="1"/>
    <row r="3" spans="1:17" ht="16.2" thickBot="1">
      <c r="A3" s="119" t="s">
        <v>0</v>
      </c>
      <c r="B3" s="120"/>
      <c r="C3" s="115" t="s">
        <v>2</v>
      </c>
      <c r="D3" s="109" t="s">
        <v>3</v>
      </c>
      <c r="E3" s="110"/>
      <c r="F3" s="110"/>
      <c r="G3" s="110"/>
      <c r="H3" s="111"/>
      <c r="I3" s="109" t="s">
        <v>4</v>
      </c>
      <c r="J3" s="110"/>
      <c r="K3" s="111"/>
      <c r="L3" s="109" t="s">
        <v>5</v>
      </c>
      <c r="M3" s="110"/>
      <c r="N3" s="110"/>
      <c r="O3" s="111"/>
      <c r="P3" s="113" t="s">
        <v>132</v>
      </c>
      <c r="Q3" s="115" t="s">
        <v>6</v>
      </c>
    </row>
    <row r="4" spans="1:17" ht="31.8" thickBot="1">
      <c r="A4" s="121" t="s">
        <v>1</v>
      </c>
      <c r="B4" s="122"/>
      <c r="C4" s="116"/>
      <c r="D4" s="1" t="s">
        <v>7</v>
      </c>
      <c r="E4" s="1" t="s">
        <v>8</v>
      </c>
      <c r="F4" s="1" t="s">
        <v>9</v>
      </c>
      <c r="G4" s="1" t="s">
        <v>10</v>
      </c>
      <c r="H4" s="2" t="s">
        <v>11</v>
      </c>
      <c r="I4" s="1" t="s">
        <v>12</v>
      </c>
      <c r="J4" s="1" t="s">
        <v>13</v>
      </c>
      <c r="K4" s="2" t="s">
        <v>11</v>
      </c>
      <c r="L4" s="1" t="s">
        <v>14</v>
      </c>
      <c r="M4" s="1" t="s">
        <v>15</v>
      </c>
      <c r="N4" s="1" t="s">
        <v>16</v>
      </c>
      <c r="O4" s="2" t="s">
        <v>11</v>
      </c>
      <c r="P4" s="114"/>
      <c r="Q4" s="116"/>
    </row>
    <row r="5" spans="1:17" ht="16.2" thickBot="1">
      <c r="A5" s="117" t="s">
        <v>2</v>
      </c>
      <c r="B5" s="118"/>
      <c r="C5" s="3">
        <v>500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6.2" thickBot="1">
      <c r="A6" s="127" t="s">
        <v>17</v>
      </c>
      <c r="B6" s="128"/>
      <c r="C6" s="3">
        <v>100</v>
      </c>
      <c r="D6" s="39">
        <f>SUM(D7:D13)</f>
        <v>40</v>
      </c>
      <c r="E6" s="39">
        <f t="shared" ref="E6:O6" si="0">SUM(E7:E13)</f>
        <v>40</v>
      </c>
      <c r="F6" s="39">
        <f t="shared" si="0"/>
        <v>66</v>
      </c>
      <c r="G6" s="39">
        <f t="shared" si="0"/>
        <v>0</v>
      </c>
      <c r="H6" s="39">
        <f t="shared" si="0"/>
        <v>0</v>
      </c>
      <c r="I6" s="39">
        <f t="shared" si="0"/>
        <v>0</v>
      </c>
      <c r="J6" s="39">
        <f t="shared" si="0"/>
        <v>0</v>
      </c>
      <c r="K6" s="39">
        <f t="shared" si="0"/>
        <v>0</v>
      </c>
      <c r="L6" s="39">
        <f t="shared" si="0"/>
        <v>0</v>
      </c>
      <c r="M6" s="39">
        <f t="shared" si="0"/>
        <v>0</v>
      </c>
      <c r="N6" s="39">
        <f t="shared" si="0"/>
        <v>0</v>
      </c>
      <c r="O6" s="39">
        <f t="shared" si="0"/>
        <v>0</v>
      </c>
      <c r="P6" s="40">
        <f>SUM(D6:O6)</f>
        <v>146</v>
      </c>
      <c r="Q6" s="3"/>
    </row>
    <row r="7" spans="1:17" ht="16.2" thickBot="1">
      <c r="A7" s="131" t="s">
        <v>112</v>
      </c>
      <c r="B7" s="131"/>
      <c r="C7" s="3">
        <v>10</v>
      </c>
      <c r="D7" s="3">
        <v>8</v>
      </c>
      <c r="E7" s="3">
        <v>7</v>
      </c>
      <c r="F7" s="3">
        <v>7</v>
      </c>
      <c r="G7" s="3"/>
      <c r="H7" s="3"/>
      <c r="I7" s="3"/>
      <c r="J7" s="3"/>
      <c r="K7" s="3"/>
      <c r="L7" s="3"/>
      <c r="M7" s="3"/>
      <c r="N7" s="3"/>
      <c r="O7" s="3"/>
      <c r="P7" s="40">
        <f t="shared" ref="P7:P33" si="1">SUM(D7:O7)</f>
        <v>22</v>
      </c>
      <c r="Q7" s="3"/>
    </row>
    <row r="8" spans="1:17" ht="29.4" customHeight="1" thickBot="1">
      <c r="A8" s="131" t="s">
        <v>113</v>
      </c>
      <c r="B8" s="131"/>
      <c r="C8" s="3">
        <v>10</v>
      </c>
      <c r="D8" s="3">
        <v>5</v>
      </c>
      <c r="E8" s="3">
        <v>5</v>
      </c>
      <c r="F8" s="3">
        <v>8</v>
      </c>
      <c r="G8" s="3"/>
      <c r="H8" s="3"/>
      <c r="I8" s="3"/>
      <c r="J8" s="3"/>
      <c r="K8" s="3"/>
      <c r="L8" s="3"/>
      <c r="M8" s="3"/>
      <c r="N8" s="3"/>
      <c r="O8" s="3"/>
      <c r="P8" s="40">
        <f t="shared" si="1"/>
        <v>18</v>
      </c>
      <c r="Q8" s="3"/>
    </row>
    <row r="9" spans="1:17" ht="16.2" thickBot="1">
      <c r="A9" s="129" t="s">
        <v>18</v>
      </c>
      <c r="B9" s="130"/>
      <c r="C9" s="3">
        <v>20</v>
      </c>
      <c r="D9" s="3">
        <v>5</v>
      </c>
      <c r="E9" s="3">
        <v>6</v>
      </c>
      <c r="F9" s="3">
        <v>15</v>
      </c>
      <c r="G9" s="3"/>
      <c r="H9" s="3"/>
      <c r="I9" s="3"/>
      <c r="J9" s="3"/>
      <c r="K9" s="3"/>
      <c r="L9" s="3"/>
      <c r="M9" s="3"/>
      <c r="N9" s="3"/>
      <c r="O9" s="3"/>
      <c r="P9" s="40">
        <f t="shared" si="1"/>
        <v>26</v>
      </c>
      <c r="Q9" s="3"/>
    </row>
    <row r="10" spans="1:17" ht="16.2" thickBot="1">
      <c r="A10" s="101" t="s">
        <v>19</v>
      </c>
      <c r="B10" s="102"/>
      <c r="C10" s="3">
        <v>20</v>
      </c>
      <c r="D10" s="3">
        <v>6</v>
      </c>
      <c r="E10" s="3">
        <v>4</v>
      </c>
      <c r="F10" s="3">
        <v>15</v>
      </c>
      <c r="G10" s="3"/>
      <c r="H10" s="3"/>
      <c r="I10" s="3"/>
      <c r="J10" s="3"/>
      <c r="K10" s="3"/>
      <c r="L10" s="3"/>
      <c r="M10" s="3"/>
      <c r="N10" s="3"/>
      <c r="O10" s="3"/>
      <c r="P10" s="40">
        <f t="shared" si="1"/>
        <v>25</v>
      </c>
      <c r="Q10" s="3"/>
    </row>
    <row r="11" spans="1:17" ht="16.2" thickBot="1">
      <c r="A11" s="105" t="s">
        <v>114</v>
      </c>
      <c r="B11" s="106"/>
      <c r="C11" s="3">
        <v>20</v>
      </c>
      <c r="D11" s="3">
        <v>5</v>
      </c>
      <c r="E11" s="3">
        <v>5</v>
      </c>
      <c r="F11" s="3">
        <v>7</v>
      </c>
      <c r="G11" s="3"/>
      <c r="H11" s="3"/>
      <c r="I11" s="3"/>
      <c r="J11" s="3"/>
      <c r="K11" s="3"/>
      <c r="L11" s="3"/>
      <c r="M11" s="3"/>
      <c r="N11" s="3"/>
      <c r="O11" s="3"/>
      <c r="P11" s="40">
        <f t="shared" si="1"/>
        <v>17</v>
      </c>
      <c r="Q11" s="3"/>
    </row>
    <row r="12" spans="1:17" ht="16.2" thickBot="1">
      <c r="A12" s="101" t="s">
        <v>115</v>
      </c>
      <c r="B12" s="102"/>
      <c r="C12" s="3">
        <v>10</v>
      </c>
      <c r="D12" s="3">
        <v>7</v>
      </c>
      <c r="E12" s="3">
        <v>6</v>
      </c>
      <c r="F12" s="3">
        <v>7</v>
      </c>
      <c r="G12" s="3"/>
      <c r="H12" s="3"/>
      <c r="I12" s="3"/>
      <c r="J12" s="3"/>
      <c r="K12" s="3"/>
      <c r="L12" s="3"/>
      <c r="M12" s="3"/>
      <c r="N12" s="3"/>
      <c r="O12" s="3"/>
      <c r="P12" s="40">
        <f t="shared" si="1"/>
        <v>20</v>
      </c>
      <c r="Q12" s="3"/>
    </row>
    <row r="13" spans="1:17" ht="16.2" thickBot="1">
      <c r="A13" s="101" t="s">
        <v>116</v>
      </c>
      <c r="B13" s="102"/>
      <c r="C13" s="3">
        <v>10</v>
      </c>
      <c r="D13" s="3">
        <v>4</v>
      </c>
      <c r="E13" s="3">
        <v>7</v>
      </c>
      <c r="F13" s="3">
        <v>7</v>
      </c>
      <c r="G13" s="3"/>
      <c r="H13" s="3"/>
      <c r="I13" s="3"/>
      <c r="J13" s="3"/>
      <c r="K13" s="3"/>
      <c r="L13" s="3"/>
      <c r="M13" s="3"/>
      <c r="N13" s="3"/>
      <c r="O13" s="3"/>
      <c r="P13" s="40">
        <f t="shared" si="1"/>
        <v>18</v>
      </c>
      <c r="Q13" s="3"/>
    </row>
    <row r="14" spans="1:17" ht="16.2" thickBot="1">
      <c r="A14" s="107" t="s">
        <v>20</v>
      </c>
      <c r="B14" s="108"/>
      <c r="C14" s="3">
        <v>100</v>
      </c>
      <c r="D14" s="39">
        <f>SUM(D15:D17)</f>
        <v>73</v>
      </c>
      <c r="E14" s="39">
        <f t="shared" ref="E14:O14" si="2">SUM(E15:E17)</f>
        <v>80</v>
      </c>
      <c r="F14" s="39">
        <f t="shared" si="2"/>
        <v>67</v>
      </c>
      <c r="G14" s="39">
        <f t="shared" si="2"/>
        <v>0</v>
      </c>
      <c r="H14" s="39">
        <f t="shared" si="2"/>
        <v>0</v>
      </c>
      <c r="I14" s="39">
        <f t="shared" si="2"/>
        <v>0</v>
      </c>
      <c r="J14" s="39">
        <f t="shared" si="2"/>
        <v>0</v>
      </c>
      <c r="K14" s="39">
        <f t="shared" si="2"/>
        <v>0</v>
      </c>
      <c r="L14" s="39">
        <f t="shared" si="2"/>
        <v>0</v>
      </c>
      <c r="M14" s="39">
        <f t="shared" si="2"/>
        <v>0</v>
      </c>
      <c r="N14" s="39">
        <f t="shared" si="2"/>
        <v>0</v>
      </c>
      <c r="O14" s="39">
        <f t="shared" si="2"/>
        <v>0</v>
      </c>
      <c r="P14" s="40">
        <f t="shared" si="1"/>
        <v>220</v>
      </c>
      <c r="Q14" s="3"/>
    </row>
    <row r="15" spans="1:17" ht="33.6" customHeight="1" thickBot="1">
      <c r="A15" s="101" t="s">
        <v>117</v>
      </c>
      <c r="B15" s="102"/>
      <c r="C15" s="3">
        <v>50</v>
      </c>
      <c r="D15" s="3">
        <v>35</v>
      </c>
      <c r="E15" s="3">
        <v>42</v>
      </c>
      <c r="F15" s="3">
        <v>32</v>
      </c>
      <c r="G15" s="3"/>
      <c r="H15" s="3"/>
      <c r="I15" s="3"/>
      <c r="J15" s="3"/>
      <c r="K15" s="3"/>
      <c r="L15" s="3"/>
      <c r="M15" s="3"/>
      <c r="N15" s="3"/>
      <c r="O15" s="3"/>
      <c r="P15" s="40">
        <f t="shared" si="1"/>
        <v>109</v>
      </c>
      <c r="Q15" s="3"/>
    </row>
    <row r="16" spans="1:17" ht="31.2" customHeight="1" thickBot="1">
      <c r="A16" s="101" t="s">
        <v>118</v>
      </c>
      <c r="B16" s="102"/>
      <c r="C16" s="3">
        <v>20</v>
      </c>
      <c r="D16" s="3">
        <v>15</v>
      </c>
      <c r="E16" s="3">
        <v>14</v>
      </c>
      <c r="F16" s="3">
        <v>14</v>
      </c>
      <c r="G16" s="3"/>
      <c r="H16" s="3"/>
      <c r="I16" s="3"/>
      <c r="J16" s="3"/>
      <c r="K16" s="3"/>
      <c r="L16" s="3"/>
      <c r="M16" s="3"/>
      <c r="N16" s="3"/>
      <c r="O16" s="3"/>
      <c r="P16" s="40">
        <f t="shared" si="1"/>
        <v>43</v>
      </c>
      <c r="Q16" s="3"/>
    </row>
    <row r="17" spans="1:17" ht="16.2" thickBot="1">
      <c r="A17" s="101" t="s">
        <v>119</v>
      </c>
      <c r="B17" s="102"/>
      <c r="C17" s="3">
        <v>30</v>
      </c>
      <c r="D17" s="3">
        <v>23</v>
      </c>
      <c r="E17" s="3">
        <v>24</v>
      </c>
      <c r="F17" s="3">
        <v>21</v>
      </c>
      <c r="G17" s="3"/>
      <c r="H17" s="3"/>
      <c r="I17" s="3"/>
      <c r="J17" s="3"/>
      <c r="K17" s="3"/>
      <c r="L17" s="3"/>
      <c r="M17" s="3"/>
      <c r="N17" s="3"/>
      <c r="O17" s="3"/>
      <c r="P17" s="40">
        <f t="shared" si="1"/>
        <v>68</v>
      </c>
      <c r="Q17" s="3"/>
    </row>
    <row r="18" spans="1:17" ht="16.2" thickBot="1">
      <c r="A18" s="107" t="s">
        <v>21</v>
      </c>
      <c r="B18" s="108"/>
      <c r="C18" s="3">
        <v>100</v>
      </c>
      <c r="D18" s="39">
        <f>SUM(D19:D21)</f>
        <v>75</v>
      </c>
      <c r="E18" s="39">
        <f t="shared" ref="E18:O18" si="3">SUM(E19:E21)</f>
        <v>78</v>
      </c>
      <c r="F18" s="39">
        <f t="shared" si="3"/>
        <v>74</v>
      </c>
      <c r="G18" s="39">
        <f t="shared" si="3"/>
        <v>0</v>
      </c>
      <c r="H18" s="39">
        <f t="shared" si="3"/>
        <v>0</v>
      </c>
      <c r="I18" s="39">
        <f t="shared" si="3"/>
        <v>0</v>
      </c>
      <c r="J18" s="39">
        <f t="shared" si="3"/>
        <v>0</v>
      </c>
      <c r="K18" s="39">
        <f t="shared" si="3"/>
        <v>0</v>
      </c>
      <c r="L18" s="39">
        <f t="shared" si="3"/>
        <v>0</v>
      </c>
      <c r="M18" s="39">
        <f t="shared" si="3"/>
        <v>0</v>
      </c>
      <c r="N18" s="39">
        <f t="shared" si="3"/>
        <v>0</v>
      </c>
      <c r="O18" s="39">
        <f t="shared" si="3"/>
        <v>0</v>
      </c>
      <c r="P18" s="40">
        <f t="shared" si="1"/>
        <v>227</v>
      </c>
      <c r="Q18" s="3"/>
    </row>
    <row r="19" spans="1:17" ht="16.2" thickBot="1">
      <c r="A19" s="101" t="s">
        <v>22</v>
      </c>
      <c r="B19" s="102"/>
      <c r="C19" s="3">
        <v>60</v>
      </c>
      <c r="D19" s="3">
        <v>45</v>
      </c>
      <c r="E19" s="3">
        <v>51</v>
      </c>
      <c r="F19" s="3">
        <v>42</v>
      </c>
      <c r="G19" s="3"/>
      <c r="H19" s="3"/>
      <c r="I19" s="3"/>
      <c r="J19" s="3"/>
      <c r="K19" s="3"/>
      <c r="L19" s="3"/>
      <c r="M19" s="3"/>
      <c r="N19" s="3"/>
      <c r="O19" s="3"/>
      <c r="P19" s="40">
        <f t="shared" si="1"/>
        <v>138</v>
      </c>
      <c r="Q19" s="3"/>
    </row>
    <row r="20" spans="1:17" ht="16.2" thickBot="1">
      <c r="A20" s="101" t="s">
        <v>23</v>
      </c>
      <c r="B20" s="102"/>
      <c r="C20" s="3">
        <v>20</v>
      </c>
      <c r="D20" s="3">
        <v>15</v>
      </c>
      <c r="E20" s="3">
        <v>14</v>
      </c>
      <c r="F20" s="3">
        <v>17</v>
      </c>
      <c r="G20" s="3"/>
      <c r="H20" s="3"/>
      <c r="I20" s="3"/>
      <c r="J20" s="3"/>
      <c r="K20" s="3"/>
      <c r="L20" s="3"/>
      <c r="M20" s="3"/>
      <c r="N20" s="3"/>
      <c r="O20" s="3"/>
      <c r="P20" s="40">
        <f t="shared" si="1"/>
        <v>46</v>
      </c>
      <c r="Q20" s="3"/>
    </row>
    <row r="21" spans="1:17" ht="16.2" thickBot="1">
      <c r="A21" s="101" t="s">
        <v>24</v>
      </c>
      <c r="B21" s="102"/>
      <c r="C21" s="3">
        <v>20</v>
      </c>
      <c r="D21" s="3">
        <v>15</v>
      </c>
      <c r="E21" s="3">
        <v>13</v>
      </c>
      <c r="F21" s="3">
        <v>15</v>
      </c>
      <c r="G21" s="3"/>
      <c r="H21" s="3"/>
      <c r="I21" s="3"/>
      <c r="J21" s="3"/>
      <c r="K21" s="3"/>
      <c r="L21" s="3"/>
      <c r="M21" s="3"/>
      <c r="N21" s="3"/>
      <c r="O21" s="3"/>
      <c r="P21" s="40">
        <f t="shared" si="1"/>
        <v>43</v>
      </c>
      <c r="Q21" s="3"/>
    </row>
    <row r="22" spans="1:17" ht="16.2" thickBot="1">
      <c r="A22" s="107" t="s">
        <v>25</v>
      </c>
      <c r="B22" s="108"/>
      <c r="C22" s="3">
        <v>100</v>
      </c>
      <c r="D22" s="39">
        <f>SUM(D23:D27)</f>
        <v>75</v>
      </c>
      <c r="E22" s="39">
        <f t="shared" ref="E22:O22" si="4">SUM(E23:E27)</f>
        <v>76</v>
      </c>
      <c r="F22" s="39">
        <f t="shared" si="4"/>
        <v>77</v>
      </c>
      <c r="G22" s="39">
        <f t="shared" si="4"/>
        <v>0</v>
      </c>
      <c r="H22" s="39">
        <f t="shared" si="4"/>
        <v>0</v>
      </c>
      <c r="I22" s="39">
        <f t="shared" si="4"/>
        <v>0</v>
      </c>
      <c r="J22" s="39">
        <f t="shared" si="4"/>
        <v>0</v>
      </c>
      <c r="K22" s="39">
        <f t="shared" si="4"/>
        <v>0</v>
      </c>
      <c r="L22" s="39">
        <f t="shared" si="4"/>
        <v>0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40">
        <f t="shared" si="1"/>
        <v>228</v>
      </c>
      <c r="Q22" s="3"/>
    </row>
    <row r="23" spans="1:17" ht="16.2" thickBot="1">
      <c r="A23" s="101" t="s">
        <v>26</v>
      </c>
      <c r="B23" s="102"/>
      <c r="C23" s="3">
        <v>30</v>
      </c>
      <c r="D23" s="3">
        <v>24</v>
      </c>
      <c r="E23" s="3">
        <v>23</v>
      </c>
      <c r="F23" s="3">
        <v>25</v>
      </c>
      <c r="G23" s="3"/>
      <c r="H23" s="3"/>
      <c r="I23" s="3"/>
      <c r="J23" s="3"/>
      <c r="K23" s="3"/>
      <c r="L23" s="3"/>
      <c r="M23" s="3"/>
      <c r="N23" s="3"/>
      <c r="O23" s="3"/>
      <c r="P23" s="40">
        <f t="shared" si="1"/>
        <v>72</v>
      </c>
      <c r="Q23" s="3"/>
    </row>
    <row r="24" spans="1:17" ht="32.4" customHeight="1" thickBot="1">
      <c r="A24" s="101" t="s">
        <v>120</v>
      </c>
      <c r="B24" s="102"/>
      <c r="C24" s="3">
        <v>20</v>
      </c>
      <c r="D24" s="3">
        <v>17</v>
      </c>
      <c r="E24" s="3">
        <v>15</v>
      </c>
      <c r="F24" s="3">
        <v>15</v>
      </c>
      <c r="G24" s="3"/>
      <c r="H24" s="3"/>
      <c r="I24" s="3"/>
      <c r="J24" s="3"/>
      <c r="K24" s="3"/>
      <c r="L24" s="3"/>
      <c r="M24" s="3"/>
      <c r="N24" s="3"/>
      <c r="O24" s="3"/>
      <c r="P24" s="40">
        <f t="shared" si="1"/>
        <v>47</v>
      </c>
      <c r="Q24" s="3"/>
    </row>
    <row r="25" spans="1:17" ht="16.2" thickBot="1">
      <c r="A25" s="101" t="s">
        <v>27</v>
      </c>
      <c r="B25" s="102"/>
      <c r="C25" s="3">
        <v>20</v>
      </c>
      <c r="D25" s="3">
        <v>13</v>
      </c>
      <c r="E25" s="3">
        <v>15</v>
      </c>
      <c r="F25" s="3">
        <v>16</v>
      </c>
      <c r="G25" s="3"/>
      <c r="H25" s="3"/>
      <c r="I25" s="3"/>
      <c r="J25" s="3"/>
      <c r="K25" s="3"/>
      <c r="L25" s="3"/>
      <c r="M25" s="3"/>
      <c r="N25" s="3"/>
      <c r="O25" s="3"/>
      <c r="P25" s="40">
        <f t="shared" si="1"/>
        <v>44</v>
      </c>
      <c r="Q25" s="3"/>
    </row>
    <row r="26" spans="1:17" ht="16.2" thickBot="1">
      <c r="A26" s="101" t="s">
        <v>28</v>
      </c>
      <c r="B26" s="102"/>
      <c r="C26" s="3">
        <v>20</v>
      </c>
      <c r="D26" s="3">
        <v>13</v>
      </c>
      <c r="E26" s="3">
        <v>16</v>
      </c>
      <c r="F26" s="3">
        <v>14</v>
      </c>
      <c r="G26" s="3"/>
      <c r="H26" s="3"/>
      <c r="I26" s="3"/>
      <c r="J26" s="3"/>
      <c r="K26" s="3"/>
      <c r="L26" s="3"/>
      <c r="M26" s="3"/>
      <c r="N26" s="3"/>
      <c r="O26" s="3"/>
      <c r="P26" s="40">
        <f t="shared" si="1"/>
        <v>43</v>
      </c>
      <c r="Q26" s="3"/>
    </row>
    <row r="27" spans="1:17" ht="16.2" thickBot="1">
      <c r="A27" s="101" t="s">
        <v>29</v>
      </c>
      <c r="B27" s="102"/>
      <c r="C27" s="3">
        <v>10</v>
      </c>
      <c r="D27" s="3">
        <v>8</v>
      </c>
      <c r="E27" s="3">
        <v>7</v>
      </c>
      <c r="F27" s="3">
        <v>7</v>
      </c>
      <c r="G27" s="3"/>
      <c r="H27" s="3"/>
      <c r="I27" s="3"/>
      <c r="J27" s="3"/>
      <c r="K27" s="3"/>
      <c r="L27" s="3"/>
      <c r="M27" s="3"/>
      <c r="N27" s="3"/>
      <c r="O27" s="3"/>
      <c r="P27" s="40">
        <f t="shared" si="1"/>
        <v>22</v>
      </c>
      <c r="Q27" s="3"/>
    </row>
    <row r="28" spans="1:17" ht="16.2" thickBot="1">
      <c r="A28" s="107" t="s">
        <v>30</v>
      </c>
      <c r="B28" s="108"/>
      <c r="C28" s="3">
        <v>100</v>
      </c>
      <c r="D28" s="39">
        <f>SUM(D29:D32)</f>
        <v>81</v>
      </c>
      <c r="E28" s="39">
        <f t="shared" ref="E28:O28" si="5">SUM(E29:E32)</f>
        <v>85</v>
      </c>
      <c r="F28" s="39">
        <f t="shared" si="5"/>
        <v>69</v>
      </c>
      <c r="G28" s="39">
        <f t="shared" si="5"/>
        <v>0</v>
      </c>
      <c r="H28" s="39">
        <f t="shared" si="5"/>
        <v>0</v>
      </c>
      <c r="I28" s="39">
        <f t="shared" si="5"/>
        <v>0</v>
      </c>
      <c r="J28" s="39">
        <f t="shared" si="5"/>
        <v>0</v>
      </c>
      <c r="K28" s="39">
        <f t="shared" si="5"/>
        <v>0</v>
      </c>
      <c r="L28" s="39">
        <f t="shared" si="5"/>
        <v>0</v>
      </c>
      <c r="M28" s="39">
        <f t="shared" si="5"/>
        <v>0</v>
      </c>
      <c r="N28" s="39">
        <f t="shared" si="5"/>
        <v>0</v>
      </c>
      <c r="O28" s="39">
        <f t="shared" si="5"/>
        <v>0</v>
      </c>
      <c r="P28" s="40">
        <f t="shared" si="1"/>
        <v>235</v>
      </c>
      <c r="Q28" s="3"/>
    </row>
    <row r="29" spans="1:17" ht="16.2" thickBot="1">
      <c r="A29" s="101" t="s">
        <v>121</v>
      </c>
      <c r="B29" s="102"/>
      <c r="C29" s="3">
        <v>25</v>
      </c>
      <c r="D29" s="3">
        <v>21</v>
      </c>
      <c r="E29" s="3">
        <v>21</v>
      </c>
      <c r="F29" s="3">
        <v>18</v>
      </c>
      <c r="G29" s="3"/>
      <c r="H29" s="3"/>
      <c r="I29" s="3"/>
      <c r="J29" s="3"/>
      <c r="K29" s="3"/>
      <c r="L29" s="3"/>
      <c r="M29" s="3"/>
      <c r="N29" s="3"/>
      <c r="O29" s="3"/>
      <c r="P29" s="40">
        <f t="shared" si="1"/>
        <v>60</v>
      </c>
      <c r="Q29" s="3"/>
    </row>
    <row r="30" spans="1:17" ht="34.200000000000003" customHeight="1" thickBot="1">
      <c r="A30" s="101" t="s">
        <v>122</v>
      </c>
      <c r="B30" s="102"/>
      <c r="C30" s="3">
        <v>25</v>
      </c>
      <c r="D30" s="3">
        <v>20</v>
      </c>
      <c r="E30" s="3">
        <v>20</v>
      </c>
      <c r="F30" s="3">
        <v>17</v>
      </c>
      <c r="G30" s="3"/>
      <c r="H30" s="3"/>
      <c r="I30" s="3"/>
      <c r="J30" s="3"/>
      <c r="K30" s="3"/>
      <c r="L30" s="3"/>
      <c r="M30" s="3"/>
      <c r="N30" s="3"/>
      <c r="O30" s="3"/>
      <c r="P30" s="40">
        <f t="shared" si="1"/>
        <v>57</v>
      </c>
      <c r="Q30" s="3"/>
    </row>
    <row r="31" spans="1:17" ht="16.2" thickBot="1">
      <c r="A31" s="101" t="s">
        <v>123</v>
      </c>
      <c r="B31" s="102"/>
      <c r="C31" s="3">
        <v>25</v>
      </c>
      <c r="D31" s="3">
        <v>20</v>
      </c>
      <c r="E31" s="3">
        <v>21</v>
      </c>
      <c r="F31" s="3">
        <v>15</v>
      </c>
      <c r="G31" s="3"/>
      <c r="H31" s="3"/>
      <c r="I31" s="3"/>
      <c r="J31" s="3"/>
      <c r="K31" s="3"/>
      <c r="L31" s="3"/>
      <c r="M31" s="3"/>
      <c r="N31" s="3"/>
      <c r="O31" s="3"/>
      <c r="P31" s="40">
        <f t="shared" si="1"/>
        <v>56</v>
      </c>
      <c r="Q31" s="3"/>
    </row>
    <row r="32" spans="1:17" ht="16.2" thickBot="1">
      <c r="A32" s="103" t="s">
        <v>124</v>
      </c>
      <c r="B32" s="104"/>
      <c r="C32" s="36">
        <v>25</v>
      </c>
      <c r="D32" s="36">
        <v>20</v>
      </c>
      <c r="E32" s="36">
        <v>23</v>
      </c>
      <c r="F32" s="36">
        <v>19</v>
      </c>
      <c r="G32" s="36"/>
      <c r="H32" s="36"/>
      <c r="I32" s="36"/>
      <c r="J32" s="36"/>
      <c r="K32" s="36"/>
      <c r="L32" s="36"/>
      <c r="M32" s="36"/>
      <c r="N32" s="36"/>
      <c r="O32" s="36"/>
      <c r="P32" s="40">
        <f t="shared" si="1"/>
        <v>62</v>
      </c>
      <c r="Q32" s="3"/>
    </row>
    <row r="33" spans="1:16" ht="16.2" thickBot="1">
      <c r="A33" s="112" t="s">
        <v>131</v>
      </c>
      <c r="B33" s="112"/>
      <c r="C33" s="38">
        <f>C28+C22+C18+C14+C6</f>
        <v>500</v>
      </c>
      <c r="D33" s="38">
        <f t="shared" ref="C33:O33" si="6">D28+D22+D18+D14+D6</f>
        <v>344</v>
      </c>
      <c r="E33" s="38">
        <f t="shared" si="6"/>
        <v>359</v>
      </c>
      <c r="F33" s="38">
        <f t="shared" si="6"/>
        <v>353</v>
      </c>
      <c r="G33" s="38">
        <f t="shared" si="6"/>
        <v>0</v>
      </c>
      <c r="H33" s="38">
        <f t="shared" si="6"/>
        <v>0</v>
      </c>
      <c r="I33" s="38">
        <f t="shared" si="6"/>
        <v>0</v>
      </c>
      <c r="J33" s="38">
        <f t="shared" si="6"/>
        <v>0</v>
      </c>
      <c r="K33" s="38">
        <f t="shared" si="6"/>
        <v>0</v>
      </c>
      <c r="L33" s="38">
        <f t="shared" si="6"/>
        <v>0</v>
      </c>
      <c r="M33" s="38">
        <f t="shared" si="6"/>
        <v>0</v>
      </c>
      <c r="N33" s="38">
        <f t="shared" si="6"/>
        <v>0</v>
      </c>
      <c r="O33" s="38">
        <f t="shared" si="6"/>
        <v>0</v>
      </c>
      <c r="P33" s="40">
        <f>SUM(D33:O33)</f>
        <v>1056</v>
      </c>
    </row>
  </sheetData>
  <mergeCells count="37">
    <mergeCell ref="A33:B33"/>
    <mergeCell ref="P3:P4"/>
    <mergeCell ref="Q3:Q4"/>
    <mergeCell ref="A5:B5"/>
    <mergeCell ref="A3:B3"/>
    <mergeCell ref="A4:B4"/>
    <mergeCell ref="C3:C4"/>
    <mergeCell ref="D3:H3"/>
    <mergeCell ref="A6:B6"/>
    <mergeCell ref="A9:B9"/>
    <mergeCell ref="A13:B13"/>
    <mergeCell ref="A14:B14"/>
    <mergeCell ref="A15:B15"/>
    <mergeCell ref="A16:B16"/>
    <mergeCell ref="I3:K3"/>
    <mergeCell ref="L3:O3"/>
    <mergeCell ref="A10:B10"/>
    <mergeCell ref="A12:B12"/>
    <mergeCell ref="A26:B26"/>
    <mergeCell ref="A19:B19"/>
    <mergeCell ref="A20:B20"/>
    <mergeCell ref="A21:B21"/>
    <mergeCell ref="A22:B22"/>
    <mergeCell ref="A17:B17"/>
    <mergeCell ref="A18:B18"/>
    <mergeCell ref="A24:B24"/>
    <mergeCell ref="A25:B25"/>
    <mergeCell ref="A31:B31"/>
    <mergeCell ref="A32:B32"/>
    <mergeCell ref="A7:B7"/>
    <mergeCell ref="A8:B8"/>
    <mergeCell ref="A11:B11"/>
    <mergeCell ref="A27:B27"/>
    <mergeCell ref="A28:B28"/>
    <mergeCell ref="A29:B29"/>
    <mergeCell ref="A30:B30"/>
    <mergeCell ref="A23:B23"/>
  </mergeCells>
  <phoneticPr fontId="9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pane xSplit="1" ySplit="4" topLeftCell="B23" activePane="bottomRight" state="frozen"/>
      <selection pane="topRight" activeCell="B1" sqref="B1"/>
      <selection pane="bottomLeft" activeCell="A5" sqref="A5"/>
      <selection pane="bottomRight" activeCell="F36" sqref="F36"/>
    </sheetView>
  </sheetViews>
  <sheetFormatPr defaultRowHeight="15.6"/>
  <cols>
    <col min="1" max="1" width="26.3984375" customWidth="1"/>
    <col min="3" max="3" width="11.69921875" customWidth="1"/>
  </cols>
  <sheetData>
    <row r="1" spans="1:8" ht="17.399999999999999">
      <c r="B1" s="22" t="s">
        <v>88</v>
      </c>
    </row>
    <row r="2" spans="1:8" ht="16.2" thickBot="1"/>
    <row r="3" spans="1:8" ht="47.4" thickBot="1">
      <c r="A3" s="123" t="s">
        <v>32</v>
      </c>
      <c r="B3" s="123" t="s">
        <v>33</v>
      </c>
      <c r="C3" s="5" t="s">
        <v>34</v>
      </c>
      <c r="D3" s="125" t="s">
        <v>2</v>
      </c>
      <c r="E3" s="126"/>
      <c r="F3" s="123" t="s">
        <v>156</v>
      </c>
      <c r="G3" s="20" t="s">
        <v>157</v>
      </c>
      <c r="H3" s="123" t="s">
        <v>6</v>
      </c>
    </row>
    <row r="4" spans="1:8" ht="31.8" thickBot="1">
      <c r="A4" s="124"/>
      <c r="B4" s="124"/>
      <c r="C4" s="6" t="s">
        <v>35</v>
      </c>
      <c r="D4" s="6" t="s">
        <v>36</v>
      </c>
      <c r="E4" s="7" t="s">
        <v>37</v>
      </c>
      <c r="F4" s="124"/>
      <c r="G4" s="21"/>
      <c r="H4" s="124"/>
    </row>
    <row r="5" spans="1:8" ht="16.2" thickBot="1">
      <c r="A5" s="8" t="s">
        <v>38</v>
      </c>
      <c r="B5" s="9" t="s">
        <v>39</v>
      </c>
      <c r="C5" s="10">
        <v>0.08</v>
      </c>
      <c r="D5" s="9">
        <v>50</v>
      </c>
      <c r="E5" s="9" t="s">
        <v>40</v>
      </c>
      <c r="F5" s="9">
        <v>30</v>
      </c>
      <c r="G5" s="9" t="s">
        <v>159</v>
      </c>
      <c r="H5" s="9"/>
    </row>
    <row r="6" spans="1:8" ht="16.2" thickBot="1">
      <c r="A6" s="8" t="s">
        <v>41</v>
      </c>
      <c r="B6" s="9" t="s">
        <v>42</v>
      </c>
      <c r="C6" s="35">
        <v>4.0000000000000001E-3</v>
      </c>
      <c r="D6" s="9">
        <v>50</v>
      </c>
      <c r="E6" s="9">
        <v>50</v>
      </c>
      <c r="F6" s="9">
        <v>30</v>
      </c>
      <c r="G6" s="9"/>
      <c r="H6" s="9"/>
    </row>
    <row r="7" spans="1:8" ht="16.2" thickBot="1">
      <c r="A7" s="12" t="s">
        <v>43</v>
      </c>
      <c r="B7" s="9" t="s">
        <v>44</v>
      </c>
      <c r="C7" s="13">
        <v>0.5</v>
      </c>
      <c r="D7" s="9">
        <v>50</v>
      </c>
      <c r="E7" s="9">
        <v>50</v>
      </c>
      <c r="F7" s="9">
        <v>20</v>
      </c>
      <c r="G7" s="9"/>
      <c r="H7" s="9"/>
    </row>
    <row r="8" spans="1:8" ht="16.2" thickBot="1">
      <c r="A8" s="8" t="s">
        <v>45</v>
      </c>
      <c r="B8" s="9" t="s">
        <v>40</v>
      </c>
      <c r="C8" s="9" t="s">
        <v>40</v>
      </c>
      <c r="D8" s="9">
        <v>50</v>
      </c>
      <c r="E8" s="9" t="s">
        <v>40</v>
      </c>
      <c r="F8" s="46">
        <f>SUM(F9:F11)</f>
        <v>41.5</v>
      </c>
      <c r="G8" s="9" t="s">
        <v>158</v>
      </c>
      <c r="H8" s="9"/>
    </row>
    <row r="9" spans="1:8" ht="16.2" thickBot="1">
      <c r="A9" s="12" t="s">
        <v>46</v>
      </c>
      <c r="B9" s="14" t="s">
        <v>47</v>
      </c>
      <c r="C9" s="14" t="s">
        <v>48</v>
      </c>
      <c r="D9" s="14">
        <v>20</v>
      </c>
      <c r="E9" s="9" t="s">
        <v>40</v>
      </c>
      <c r="F9" s="14">
        <v>16</v>
      </c>
      <c r="G9" s="14" t="s">
        <v>158</v>
      </c>
      <c r="H9" s="9"/>
    </row>
    <row r="10" spans="1:8" ht="16.2" thickBot="1">
      <c r="A10" s="12" t="s">
        <v>49</v>
      </c>
      <c r="B10" s="14" t="s">
        <v>50</v>
      </c>
      <c r="C10" s="10">
        <v>0.35</v>
      </c>
      <c r="D10" s="14">
        <v>10</v>
      </c>
      <c r="E10" s="14" t="s">
        <v>40</v>
      </c>
      <c r="F10" s="14">
        <v>7.5</v>
      </c>
      <c r="G10" s="14" t="s">
        <v>158</v>
      </c>
      <c r="H10" s="9"/>
    </row>
    <row r="11" spans="1:8" ht="16.2" thickBot="1">
      <c r="A11" s="12" t="s">
        <v>51</v>
      </c>
      <c r="B11" s="14" t="s">
        <v>52</v>
      </c>
      <c r="C11" s="14" t="s">
        <v>53</v>
      </c>
      <c r="D11" s="14">
        <v>20</v>
      </c>
      <c r="E11" s="14" t="s">
        <v>40</v>
      </c>
      <c r="F11" s="14">
        <v>18</v>
      </c>
      <c r="G11" s="14" t="s">
        <v>158</v>
      </c>
      <c r="H11" s="9"/>
    </row>
    <row r="12" spans="1:8" ht="16.2" thickBot="1">
      <c r="A12" s="8" t="s">
        <v>54</v>
      </c>
      <c r="B12" s="9" t="s">
        <v>40</v>
      </c>
      <c r="C12" s="14" t="s">
        <v>40</v>
      </c>
      <c r="D12" s="9">
        <v>50</v>
      </c>
      <c r="E12" s="14" t="s">
        <v>40</v>
      </c>
      <c r="F12" s="40">
        <f>SUM(F13:F15)</f>
        <v>46</v>
      </c>
      <c r="G12" s="14" t="s">
        <v>158</v>
      </c>
      <c r="H12" s="9"/>
    </row>
    <row r="13" spans="1:8" ht="31.8" thickBot="1">
      <c r="A13" s="12" t="s">
        <v>55</v>
      </c>
      <c r="B13" s="14" t="s">
        <v>47</v>
      </c>
      <c r="C13" s="14" t="s">
        <v>53</v>
      </c>
      <c r="D13" s="14">
        <v>20</v>
      </c>
      <c r="E13" s="14" t="s">
        <v>40</v>
      </c>
      <c r="F13" s="14">
        <v>18</v>
      </c>
      <c r="G13" s="14" t="s">
        <v>158</v>
      </c>
      <c r="H13" s="9"/>
    </row>
    <row r="14" spans="1:8" ht="47.4" thickBot="1">
      <c r="A14" s="15" t="s">
        <v>56</v>
      </c>
      <c r="B14" s="1" t="s">
        <v>52</v>
      </c>
      <c r="C14" s="1" t="s">
        <v>53</v>
      </c>
      <c r="D14" s="1">
        <v>20</v>
      </c>
      <c r="E14" s="1" t="s">
        <v>40</v>
      </c>
      <c r="F14" s="1">
        <v>18</v>
      </c>
      <c r="G14" s="14" t="s">
        <v>158</v>
      </c>
      <c r="H14" s="16"/>
    </row>
    <row r="15" spans="1:8" ht="31.8" thickBot="1">
      <c r="A15" s="12" t="s">
        <v>57</v>
      </c>
      <c r="B15" s="14" t="s">
        <v>58</v>
      </c>
      <c r="C15" s="10">
        <v>0.2</v>
      </c>
      <c r="D15" s="14">
        <v>10</v>
      </c>
      <c r="E15" s="14" t="s">
        <v>40</v>
      </c>
      <c r="F15" s="14">
        <v>10</v>
      </c>
      <c r="G15" s="14" t="s">
        <v>158</v>
      </c>
      <c r="H15" s="9"/>
    </row>
    <row r="16" spans="1:8" ht="16.2" thickBot="1">
      <c r="A16" s="8" t="s">
        <v>59</v>
      </c>
      <c r="B16" s="9" t="s">
        <v>40</v>
      </c>
      <c r="C16" s="14" t="s">
        <v>40</v>
      </c>
      <c r="D16" s="9">
        <v>50</v>
      </c>
      <c r="E16" s="9">
        <v>50</v>
      </c>
      <c r="F16" s="40">
        <f>SUM(F17:F18)</f>
        <v>41</v>
      </c>
      <c r="G16" s="48">
        <f>SUM(G17:G23)</f>
        <v>0</v>
      </c>
      <c r="H16" s="9"/>
    </row>
    <row r="17" spans="1:8" ht="16.2" thickBot="1">
      <c r="A17" s="12" t="s">
        <v>60</v>
      </c>
      <c r="B17" s="14" t="s">
        <v>61</v>
      </c>
      <c r="C17" s="11">
        <v>2E-3</v>
      </c>
      <c r="D17" s="14">
        <v>15</v>
      </c>
      <c r="E17" s="14">
        <v>15</v>
      </c>
      <c r="F17" s="14">
        <v>10</v>
      </c>
      <c r="G17" s="14"/>
      <c r="H17" s="9"/>
    </row>
    <row r="18" spans="1:8" ht="16.2" thickBot="1">
      <c r="A18" s="12" t="s">
        <v>62</v>
      </c>
      <c r="B18" s="9" t="s">
        <v>40</v>
      </c>
      <c r="C18" s="14" t="s">
        <v>40</v>
      </c>
      <c r="D18" s="14">
        <v>35</v>
      </c>
      <c r="E18" s="14">
        <v>35</v>
      </c>
      <c r="F18" s="14">
        <f>SUM(F19:F23)</f>
        <v>31</v>
      </c>
      <c r="G18" s="14"/>
      <c r="H18" s="9"/>
    </row>
    <row r="19" spans="1:8" ht="16.2" thickBot="1">
      <c r="A19" s="12" t="s">
        <v>63</v>
      </c>
      <c r="B19" s="14" t="s">
        <v>64</v>
      </c>
      <c r="C19" s="10">
        <v>0.1</v>
      </c>
      <c r="D19" s="14">
        <v>15</v>
      </c>
      <c r="E19" s="14">
        <v>15</v>
      </c>
      <c r="F19" s="14">
        <v>8</v>
      </c>
      <c r="G19" s="14"/>
      <c r="H19" s="9"/>
    </row>
    <row r="20" spans="1:8" ht="16.2" thickBot="1">
      <c r="A20" s="12" t="s">
        <v>65</v>
      </c>
      <c r="B20" s="14" t="s">
        <v>66</v>
      </c>
      <c r="C20" s="10">
        <v>0.12</v>
      </c>
      <c r="D20" s="14">
        <v>15</v>
      </c>
      <c r="E20" s="14">
        <v>15</v>
      </c>
      <c r="F20" s="14">
        <v>15</v>
      </c>
      <c r="G20" s="14"/>
      <c r="H20" s="9"/>
    </row>
    <row r="21" spans="1:8" ht="16.2" thickBot="1">
      <c r="A21" s="12" t="s">
        <v>125</v>
      </c>
      <c r="B21" s="14" t="s">
        <v>126</v>
      </c>
      <c r="C21" s="10">
        <v>0.05</v>
      </c>
      <c r="D21" s="14">
        <v>5</v>
      </c>
      <c r="E21" s="14">
        <v>5</v>
      </c>
      <c r="F21" s="14">
        <v>2</v>
      </c>
      <c r="G21" s="14"/>
      <c r="H21" s="9"/>
    </row>
    <row r="22" spans="1:8" ht="16.2" thickBot="1">
      <c r="A22" s="12" t="s">
        <v>127</v>
      </c>
      <c r="B22" s="14" t="s">
        <v>64</v>
      </c>
      <c r="C22" s="10">
        <v>0.05</v>
      </c>
      <c r="D22" s="14">
        <v>5</v>
      </c>
      <c r="E22" s="14">
        <v>5</v>
      </c>
      <c r="F22" s="14">
        <v>3</v>
      </c>
      <c r="G22" s="14"/>
      <c r="H22" s="9"/>
    </row>
    <row r="23" spans="1:8" ht="16.2" thickBot="1">
      <c r="A23" s="12" t="s">
        <v>128</v>
      </c>
      <c r="B23" s="14" t="s">
        <v>129</v>
      </c>
      <c r="C23" s="10">
        <v>0.1</v>
      </c>
      <c r="D23" s="14">
        <v>5</v>
      </c>
      <c r="E23" s="14">
        <v>5</v>
      </c>
      <c r="F23" s="14">
        <v>3</v>
      </c>
      <c r="G23" s="14"/>
      <c r="H23" s="9"/>
    </row>
    <row r="24" spans="1:8" ht="16.2" thickBot="1">
      <c r="A24" s="8" t="s">
        <v>67</v>
      </c>
      <c r="B24" s="9" t="s">
        <v>68</v>
      </c>
      <c r="C24" s="13">
        <v>0.7</v>
      </c>
      <c r="D24" s="9">
        <v>50</v>
      </c>
      <c r="E24" s="9">
        <v>50</v>
      </c>
      <c r="F24" s="9">
        <v>40</v>
      </c>
      <c r="G24" s="9"/>
      <c r="H24" s="9"/>
    </row>
    <row r="25" spans="1:8" ht="16.2" thickBot="1">
      <c r="A25" s="17" t="s">
        <v>69</v>
      </c>
      <c r="B25" s="9" t="s">
        <v>40</v>
      </c>
      <c r="C25" s="9" t="s">
        <v>40</v>
      </c>
      <c r="D25" s="9">
        <v>50</v>
      </c>
      <c r="E25" s="9" t="s">
        <v>40</v>
      </c>
      <c r="F25" s="46">
        <f>SUM(F26:F27)</f>
        <v>15</v>
      </c>
      <c r="G25" s="67" t="s">
        <v>158</v>
      </c>
      <c r="H25" s="9"/>
    </row>
    <row r="26" spans="1:8" ht="16.2" thickBot="1">
      <c r="A26" s="18" t="s">
        <v>70</v>
      </c>
      <c r="B26" s="14" t="s">
        <v>71</v>
      </c>
      <c r="C26" s="10">
        <v>0.05</v>
      </c>
      <c r="D26" s="14">
        <v>25</v>
      </c>
      <c r="E26" s="14" t="s">
        <v>40</v>
      </c>
      <c r="F26" s="14">
        <v>10</v>
      </c>
      <c r="G26" s="14" t="s">
        <v>158</v>
      </c>
      <c r="H26" s="9"/>
    </row>
    <row r="27" spans="1:8" ht="16.2" thickBot="1">
      <c r="A27" s="18" t="s">
        <v>72</v>
      </c>
      <c r="B27" s="14" t="s">
        <v>73</v>
      </c>
      <c r="C27" s="10">
        <v>0.02</v>
      </c>
      <c r="D27" s="14">
        <v>25</v>
      </c>
      <c r="E27" s="14" t="s">
        <v>40</v>
      </c>
      <c r="F27" s="14">
        <v>5</v>
      </c>
      <c r="G27" s="14" t="s">
        <v>158</v>
      </c>
      <c r="H27" s="9"/>
    </row>
    <row r="28" spans="1:8" ht="16.2" thickBot="1">
      <c r="A28" s="17" t="s">
        <v>74</v>
      </c>
      <c r="B28" s="14" t="s">
        <v>40</v>
      </c>
      <c r="C28" s="14" t="s">
        <v>40</v>
      </c>
      <c r="D28" s="9">
        <v>50</v>
      </c>
      <c r="E28" s="9"/>
      <c r="F28" s="40">
        <f>SUM(F29:F32)</f>
        <v>50</v>
      </c>
      <c r="G28" s="48">
        <f>G29</f>
        <v>0</v>
      </c>
      <c r="H28" s="9"/>
    </row>
    <row r="29" spans="1:8" ht="16.2" thickBot="1">
      <c r="A29" s="18" t="s">
        <v>75</v>
      </c>
      <c r="B29" s="14" t="s">
        <v>66</v>
      </c>
      <c r="C29" s="10">
        <v>0.12</v>
      </c>
      <c r="D29" s="14">
        <v>20</v>
      </c>
      <c r="E29" s="14">
        <v>20</v>
      </c>
      <c r="F29" s="14">
        <v>20</v>
      </c>
      <c r="G29" s="14"/>
      <c r="H29" s="9"/>
    </row>
    <row r="30" spans="1:8" ht="16.2" thickBot="1">
      <c r="A30" s="18" t="s">
        <v>76</v>
      </c>
      <c r="B30" s="14" t="s">
        <v>77</v>
      </c>
      <c r="C30" s="10">
        <v>0.7</v>
      </c>
      <c r="D30" s="14">
        <v>10</v>
      </c>
      <c r="E30" s="14" t="s">
        <v>40</v>
      </c>
      <c r="F30" s="14">
        <v>10</v>
      </c>
      <c r="G30" s="14" t="s">
        <v>158</v>
      </c>
      <c r="H30" s="9"/>
    </row>
    <row r="31" spans="1:8" ht="16.2" thickBot="1">
      <c r="A31" s="18" t="s">
        <v>78</v>
      </c>
      <c r="B31" s="14" t="s">
        <v>79</v>
      </c>
      <c r="C31" s="10">
        <v>0.9</v>
      </c>
      <c r="D31" s="14">
        <v>10</v>
      </c>
      <c r="E31" s="14" t="s">
        <v>40</v>
      </c>
      <c r="F31" s="14">
        <v>10</v>
      </c>
      <c r="G31" s="14" t="s">
        <v>158</v>
      </c>
      <c r="H31" s="9"/>
    </row>
    <row r="32" spans="1:8" ht="16.2" thickBot="1">
      <c r="A32" s="12" t="s">
        <v>80</v>
      </c>
      <c r="B32" s="14" t="s">
        <v>81</v>
      </c>
      <c r="C32" s="10">
        <v>0.4</v>
      </c>
      <c r="D32" s="14">
        <v>10</v>
      </c>
      <c r="E32" s="14" t="s">
        <v>40</v>
      </c>
      <c r="F32" s="14">
        <v>10</v>
      </c>
      <c r="G32" s="14" t="s">
        <v>158</v>
      </c>
      <c r="H32" s="9"/>
    </row>
    <row r="33" spans="1:8" ht="16.2" thickBot="1">
      <c r="A33" s="8" t="s">
        <v>130</v>
      </c>
      <c r="B33" s="9" t="s">
        <v>40</v>
      </c>
      <c r="C33" s="14" t="s">
        <v>40</v>
      </c>
      <c r="D33" s="9">
        <v>50</v>
      </c>
      <c r="E33" s="9">
        <v>50</v>
      </c>
      <c r="F33" s="40">
        <f>SUM(F34:F35)</f>
        <v>15</v>
      </c>
      <c r="G33" s="48">
        <f>SUM(G34:G35)</f>
        <v>0</v>
      </c>
      <c r="H33" s="9"/>
    </row>
    <row r="34" spans="1:8" ht="16.2" thickBot="1">
      <c r="A34" s="12" t="s">
        <v>82</v>
      </c>
      <c r="B34" s="14" t="s">
        <v>83</v>
      </c>
      <c r="C34" s="14" t="s">
        <v>84</v>
      </c>
      <c r="D34" s="14">
        <v>25</v>
      </c>
      <c r="E34" s="14">
        <v>25</v>
      </c>
      <c r="F34" s="14">
        <v>0</v>
      </c>
      <c r="G34" s="14"/>
      <c r="H34" s="9"/>
    </row>
    <row r="35" spans="1:8" ht="16.2" thickBot="1">
      <c r="A35" s="12" t="s">
        <v>85</v>
      </c>
      <c r="B35" s="14" t="s">
        <v>86</v>
      </c>
      <c r="C35" s="11">
        <v>1.4999999999999999E-2</v>
      </c>
      <c r="D35" s="14">
        <v>25</v>
      </c>
      <c r="E35" s="14">
        <v>25</v>
      </c>
      <c r="F35" s="14">
        <v>15</v>
      </c>
      <c r="G35" s="14"/>
      <c r="H35" s="9"/>
    </row>
    <row r="36" spans="1:8" ht="16.2" thickBot="1">
      <c r="A36" s="19" t="s">
        <v>87</v>
      </c>
      <c r="B36" s="9" t="s">
        <v>40</v>
      </c>
      <c r="C36" s="9" t="s">
        <v>40</v>
      </c>
      <c r="D36" s="9">
        <v>500</v>
      </c>
      <c r="E36" s="9">
        <v>270</v>
      </c>
      <c r="F36" s="47">
        <f>F33+F28+F25+F24+F16+F12+F8+F7+F6+F5</f>
        <v>328.5</v>
      </c>
      <c r="G36" s="49">
        <f>G33+G28+G24+G16</f>
        <v>0</v>
      </c>
      <c r="H36" s="9"/>
    </row>
  </sheetData>
  <mergeCells count="5">
    <mergeCell ref="H3:H4"/>
    <mergeCell ref="A3:A4"/>
    <mergeCell ref="B3:B4"/>
    <mergeCell ref="D3:E3"/>
    <mergeCell ref="F3:F4"/>
  </mergeCells>
  <phoneticPr fontId="9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/>
  <dimension ref="A2:D73"/>
  <sheetViews>
    <sheetView topLeftCell="A61" workbookViewId="0">
      <selection activeCell="F68" sqref="F68"/>
    </sheetView>
  </sheetViews>
  <sheetFormatPr defaultColWidth="9" defaultRowHeight="15.6"/>
  <cols>
    <col min="1" max="2" width="9" style="68"/>
    <col min="3" max="3" width="26.8984375" style="68" customWidth="1"/>
    <col min="4" max="16384" width="9" style="68"/>
  </cols>
  <sheetData>
    <row r="2" spans="1:4" ht="30.6">
      <c r="A2" s="69" t="s">
        <v>161</v>
      </c>
      <c r="B2"/>
      <c r="C2"/>
      <c r="D2"/>
    </row>
    <row r="3" spans="1:4">
      <c r="A3"/>
      <c r="B3"/>
      <c r="C3"/>
      <c r="D3"/>
    </row>
    <row r="4" spans="1:4">
      <c r="A4" s="70"/>
      <c r="B4"/>
      <c r="C4"/>
      <c r="D4"/>
    </row>
    <row r="5" spans="1:4">
      <c r="A5"/>
      <c r="B5"/>
      <c r="C5"/>
      <c r="D5"/>
    </row>
    <row r="6" spans="1:4">
      <c r="A6" s="71" t="s">
        <v>162</v>
      </c>
      <c r="B6"/>
      <c r="C6"/>
      <c r="D6"/>
    </row>
    <row r="7" spans="1:4">
      <c r="A7"/>
      <c r="B7"/>
      <c r="C7"/>
      <c r="D7"/>
    </row>
    <row r="8" spans="1:4">
      <c r="A8" t="s">
        <v>163</v>
      </c>
      <c r="B8"/>
      <c r="C8"/>
      <c r="D8"/>
    </row>
    <row r="9" spans="1:4">
      <c r="A9"/>
      <c r="B9"/>
      <c r="C9"/>
      <c r="D9"/>
    </row>
    <row r="10" spans="1:4">
      <c r="A10" t="s">
        <v>164</v>
      </c>
      <c r="B10"/>
      <c r="C10"/>
      <c r="D10"/>
    </row>
    <row r="11" spans="1:4">
      <c r="A11"/>
      <c r="B11"/>
      <c r="C11"/>
      <c r="D11"/>
    </row>
    <row r="12" spans="1:4">
      <c r="A12" s="72" t="s">
        <v>165</v>
      </c>
      <c r="B12"/>
      <c r="C12"/>
      <c r="D12"/>
    </row>
    <row r="13" spans="1:4">
      <c r="A13"/>
      <c r="B13"/>
      <c r="C13"/>
      <c r="D13"/>
    </row>
    <row r="14" spans="1:4">
      <c r="A14" s="72" t="s">
        <v>166</v>
      </c>
      <c r="B14"/>
      <c r="C14"/>
      <c r="D14"/>
    </row>
    <row r="15" spans="1:4">
      <c r="A15"/>
      <c r="B15"/>
      <c r="C15"/>
      <c r="D15"/>
    </row>
    <row r="16" spans="1:4">
      <c r="A16" s="71" t="s">
        <v>167</v>
      </c>
      <c r="B16"/>
      <c r="C16"/>
      <c r="D16"/>
    </row>
    <row r="17" spans="1:4">
      <c r="A17"/>
      <c r="B17"/>
      <c r="C17"/>
      <c r="D17"/>
    </row>
    <row r="18" spans="1:4">
      <c r="A18" t="s">
        <v>168</v>
      </c>
      <c r="B18"/>
      <c r="C18"/>
      <c r="D18"/>
    </row>
    <row r="19" spans="1:4">
      <c r="A19" s="73"/>
      <c r="B19"/>
      <c r="C19"/>
      <c r="D19"/>
    </row>
    <row r="20" spans="1:4">
      <c r="A20" s="73" t="s">
        <v>169</v>
      </c>
      <c r="B20"/>
      <c r="C20"/>
      <c r="D20"/>
    </row>
    <row r="21" spans="1:4">
      <c r="A21" s="73"/>
      <c r="B21"/>
      <c r="C21"/>
      <c r="D21"/>
    </row>
    <row r="22" spans="1:4">
      <c r="A22" s="73" t="s">
        <v>170</v>
      </c>
      <c r="B22"/>
      <c r="C22"/>
      <c r="D22"/>
    </row>
    <row r="23" spans="1:4">
      <c r="A23" s="73"/>
      <c r="B23"/>
      <c r="C23"/>
      <c r="D23"/>
    </row>
    <row r="24" spans="1:4">
      <c r="A24" s="73" t="s">
        <v>171</v>
      </c>
      <c r="B24"/>
      <c r="C24"/>
      <c r="D24"/>
    </row>
    <row r="25" spans="1:4">
      <c r="A25" s="73"/>
      <c r="B25"/>
      <c r="C25"/>
      <c r="D25"/>
    </row>
    <row r="26" spans="1:4">
      <c r="A26" s="73" t="s">
        <v>172</v>
      </c>
      <c r="B26"/>
      <c r="C26"/>
      <c r="D26"/>
    </row>
    <row r="27" spans="1:4">
      <c r="A27"/>
      <c r="B27"/>
      <c r="C27"/>
      <c r="D27"/>
    </row>
    <row r="28" spans="1:4">
      <c r="A28" t="s">
        <v>173</v>
      </c>
      <c r="B28"/>
      <c r="C28"/>
      <c r="D28"/>
    </row>
    <row r="29" spans="1:4">
      <c r="A29"/>
      <c r="B29"/>
      <c r="C29"/>
      <c r="D29"/>
    </row>
    <row r="30" spans="1:4">
      <c r="A30" t="s">
        <v>174</v>
      </c>
      <c r="B30"/>
      <c r="C30"/>
      <c r="D30"/>
    </row>
    <row r="31" spans="1:4">
      <c r="A31"/>
      <c r="B31"/>
      <c r="C31"/>
      <c r="D31"/>
    </row>
    <row r="32" spans="1:4">
      <c r="A32" s="72" t="s">
        <v>175</v>
      </c>
      <c r="B32"/>
      <c r="C32"/>
      <c r="D32"/>
    </row>
    <row r="33" spans="1:4">
      <c r="A33" s="73"/>
      <c r="B33"/>
      <c r="C33"/>
      <c r="D33"/>
    </row>
    <row r="34" spans="1:4">
      <c r="A34" s="73" t="s">
        <v>176</v>
      </c>
      <c r="B34"/>
      <c r="C34"/>
      <c r="D34"/>
    </row>
    <row r="35" spans="1:4">
      <c r="A35" s="73" t="s">
        <v>177</v>
      </c>
      <c r="B35"/>
      <c r="C35"/>
      <c r="D35"/>
    </row>
    <row r="36" spans="1:4">
      <c r="A36" s="73" t="s">
        <v>178</v>
      </c>
      <c r="B36"/>
      <c r="C36"/>
      <c r="D36"/>
    </row>
    <row r="37" spans="1:4">
      <c r="A37"/>
      <c r="B37"/>
      <c r="C37"/>
      <c r="D37"/>
    </row>
    <row r="38" spans="1:4">
      <c r="A38" s="72" t="s">
        <v>179</v>
      </c>
      <c r="B38"/>
      <c r="C38"/>
      <c r="D38"/>
    </row>
    <row r="39" spans="1:4">
      <c r="A39"/>
      <c r="B39"/>
      <c r="C39"/>
      <c r="D39"/>
    </row>
    <row r="40" spans="1:4">
      <c r="A40" t="s">
        <v>180</v>
      </c>
      <c r="B40"/>
      <c r="C40"/>
      <c r="D40"/>
    </row>
    <row r="41" spans="1:4">
      <c r="A41"/>
      <c r="B41"/>
      <c r="C41"/>
      <c r="D41"/>
    </row>
    <row r="42" spans="1:4">
      <c r="A42" s="71" t="s">
        <v>181</v>
      </c>
      <c r="B42"/>
      <c r="C42"/>
      <c r="D42"/>
    </row>
    <row r="43" spans="1:4">
      <c r="A43" s="73"/>
      <c r="B43"/>
      <c r="C43"/>
      <c r="D43"/>
    </row>
    <row r="44" spans="1:4">
      <c r="A44" s="73" t="s">
        <v>182</v>
      </c>
      <c r="B44"/>
      <c r="C44"/>
      <c r="D44"/>
    </row>
    <row r="45" spans="1:4">
      <c r="A45" s="73" t="s">
        <v>183</v>
      </c>
      <c r="B45"/>
      <c r="C45"/>
      <c r="D45"/>
    </row>
    <row r="46" spans="1:4">
      <c r="A46" s="73"/>
      <c r="B46"/>
      <c r="C46"/>
      <c r="D46"/>
    </row>
    <row r="47" spans="1:4">
      <c r="A47" s="73"/>
      <c r="B47"/>
      <c r="C47"/>
      <c r="D47"/>
    </row>
    <row r="48" spans="1:4">
      <c r="A48" s="73"/>
      <c r="B48"/>
      <c r="C48"/>
      <c r="D48"/>
    </row>
    <row r="49" spans="1:4">
      <c r="A49" s="73" t="s">
        <v>184</v>
      </c>
      <c r="B49"/>
      <c r="C49"/>
      <c r="D49"/>
    </row>
    <row r="50" spans="1:4">
      <c r="A50" s="73"/>
      <c r="B50"/>
      <c r="C50"/>
      <c r="D50"/>
    </row>
    <row r="51" spans="1:4">
      <c r="A51" s="73" t="s">
        <v>185</v>
      </c>
      <c r="B51"/>
      <c r="C51"/>
      <c r="D51"/>
    </row>
    <row r="52" spans="1:4">
      <c r="A52" s="73" t="s">
        <v>186</v>
      </c>
      <c r="B52"/>
      <c r="C52"/>
      <c r="D52"/>
    </row>
    <row r="53" spans="1:4">
      <c r="A53" s="73" t="s">
        <v>187</v>
      </c>
      <c r="B53"/>
      <c r="C53"/>
      <c r="D53"/>
    </row>
    <row r="54" spans="1:4">
      <c r="A54"/>
      <c r="B54"/>
      <c r="C54"/>
      <c r="D54"/>
    </row>
    <row r="55" spans="1:4">
      <c r="A55" t="s">
        <v>188</v>
      </c>
      <c r="B55"/>
      <c r="C55"/>
      <c r="D55"/>
    </row>
    <row r="56" spans="1:4">
      <c r="A56"/>
      <c r="B56"/>
      <c r="C56"/>
      <c r="D56"/>
    </row>
    <row r="57" spans="1:4">
      <c r="A57" s="70"/>
      <c r="B57" s="74" t="s">
        <v>189</v>
      </c>
      <c r="C57" s="74" t="s">
        <v>190</v>
      </c>
      <c r="D57" s="74" t="s">
        <v>191</v>
      </c>
    </row>
    <row r="58" spans="1:4">
      <c r="A58" s="74">
        <v>1</v>
      </c>
      <c r="B58" s="74" t="s">
        <v>192</v>
      </c>
      <c r="C58" s="74" t="s">
        <v>193</v>
      </c>
      <c r="D58" s="74" t="s">
        <v>194</v>
      </c>
    </row>
    <row r="59" spans="1:4">
      <c r="A59" s="74">
        <v>2</v>
      </c>
      <c r="B59" s="70">
        <v>0.45700000000000002</v>
      </c>
      <c r="C59" s="70">
        <v>3.55</v>
      </c>
      <c r="D59" s="70">
        <v>500</v>
      </c>
    </row>
    <row r="60" spans="1:4">
      <c r="A60" s="74">
        <v>3</v>
      </c>
      <c r="B60" s="70">
        <v>0.52500000000000002</v>
      </c>
      <c r="C60" s="70">
        <v>3.25</v>
      </c>
      <c r="D60" s="70">
        <v>400</v>
      </c>
    </row>
    <row r="61" spans="1:4">
      <c r="A61" s="74">
        <v>4</v>
      </c>
      <c r="B61" s="70">
        <v>0.61599999999999999</v>
      </c>
      <c r="C61" s="70">
        <v>2.93</v>
      </c>
      <c r="D61" s="70">
        <v>300</v>
      </c>
    </row>
    <row r="62" spans="1:4">
      <c r="A62" s="74">
        <v>5</v>
      </c>
      <c r="B62" s="70">
        <v>0.67500000000000004</v>
      </c>
      <c r="C62" s="70">
        <v>2.75</v>
      </c>
      <c r="D62" s="70">
        <v>250</v>
      </c>
    </row>
    <row r="63" spans="1:4">
      <c r="A63" s="74">
        <v>6</v>
      </c>
      <c r="B63" s="70">
        <v>0.746</v>
      </c>
      <c r="C63" s="70">
        <v>2.57</v>
      </c>
      <c r="D63" s="70">
        <v>200</v>
      </c>
    </row>
    <row r="64" spans="1:4">
      <c r="A64" s="74">
        <v>7</v>
      </c>
      <c r="B64" s="70">
        <v>0.83499999999999996</v>
      </c>
      <c r="C64" s="70">
        <v>2.38</v>
      </c>
      <c r="D64" s="70">
        <v>150</v>
      </c>
    </row>
    <row r="65" spans="1:4">
      <c r="A65" s="74">
        <v>8</v>
      </c>
      <c r="B65" s="70">
        <v>0.94599999999999995</v>
      </c>
      <c r="C65" s="70">
        <v>2.17</v>
      </c>
      <c r="D65" s="70">
        <v>100</v>
      </c>
    </row>
    <row r="66" spans="1:4">
      <c r="A66" s="74">
        <v>9</v>
      </c>
      <c r="B66" s="70">
        <v>1.0900000000000001</v>
      </c>
      <c r="C66" s="70">
        <v>1.95</v>
      </c>
      <c r="D66" s="70">
        <v>50</v>
      </c>
    </row>
    <row r="67" spans="1:4">
      <c r="A67" s="74">
        <v>10</v>
      </c>
      <c r="B67" s="70">
        <v>1.29</v>
      </c>
      <c r="C67" s="70">
        <v>1.71</v>
      </c>
      <c r="D67" s="70">
        <v>0</v>
      </c>
    </row>
    <row r="68" spans="1:4">
      <c r="A68" s="70"/>
      <c r="B68" s="74" t="s">
        <v>195</v>
      </c>
      <c r="C68" s="74" t="s">
        <v>196</v>
      </c>
      <c r="D68"/>
    </row>
    <row r="69" spans="1:4" ht="46.8">
      <c r="A69" s="70"/>
      <c r="B69" s="75" t="s">
        <v>202</v>
      </c>
      <c r="C69" s="75" t="s">
        <v>197</v>
      </c>
      <c r="D69"/>
    </row>
    <row r="70" spans="1:4" ht="62.4">
      <c r="A70" s="70"/>
      <c r="B70" s="75" t="s">
        <v>203</v>
      </c>
      <c r="C70" s="75" t="s">
        <v>198</v>
      </c>
      <c r="D70"/>
    </row>
    <row r="71" spans="1:4" ht="62.4">
      <c r="A71" s="70"/>
      <c r="B71" s="75" t="s">
        <v>204</v>
      </c>
      <c r="C71" s="75" t="s">
        <v>199</v>
      </c>
      <c r="D71"/>
    </row>
    <row r="72" spans="1:4" ht="62.4">
      <c r="A72" s="70"/>
      <c r="B72" s="75" t="s">
        <v>205</v>
      </c>
      <c r="C72" s="75" t="s">
        <v>200</v>
      </c>
      <c r="D72"/>
    </row>
    <row r="73" spans="1:4" ht="62.4">
      <c r="A73" s="70"/>
      <c r="B73" s="75" t="s">
        <v>206</v>
      </c>
      <c r="C73" s="75" t="s">
        <v>201</v>
      </c>
      <c r="D73"/>
    </row>
  </sheetData>
  <phoneticPr fontId="9" type="noConversion"/>
  <hyperlinks>
    <hyperlink ref="A6" r:id="rId1" display="javascript:hhobj_1.Click()"/>
    <hyperlink ref="A16"/>
    <hyperlink ref="A42"/>
  </hyperlinks>
  <pageMargins left="0.75" right="0.75" top="1" bottom="1" header="0.5" footer="0.5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过程</vt:lpstr>
      <vt:lpstr>结果</vt:lpstr>
      <vt:lpstr>VLOOKUP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</cp:lastModifiedBy>
  <dcterms:created xsi:type="dcterms:W3CDTF">2007-05-28T12:14:42Z</dcterms:created>
  <dcterms:modified xsi:type="dcterms:W3CDTF">2015-09-22T14:14:32Z</dcterms:modified>
</cp:coreProperties>
</file>